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charts/chart1.xml" ContentType="application/vnd.openxmlformats-officedocument.drawingml.char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e1c1014453945ab" /></Relationships>
</file>

<file path=xl/workbook.xml><?xml version="1.0" encoding="utf-8"?>
<x:workbook xmlns:x="http://schemas.openxmlformats.org/spreadsheetml/2006/main">
  <x:sheets>
    <x:sheet xmlns:r="http://schemas.openxmlformats.org/officeDocument/2006/relationships" name="IMPORTACION" sheetId="1" r:id="Rdf34f68082cf4c13"/>
    <x:sheet xmlns:r="http://schemas.openxmlformats.org/officeDocument/2006/relationships" name="CATALOGOS" sheetId="2" r:id="R4c086b1f1d7240d0"/>
    <x:sheet xmlns:r="http://schemas.openxmlformats.org/officeDocument/2006/relationships" name="RESUMEN" sheetId="3" r:id="Rc8554ebd21b44c71"/>
    <x:sheet xmlns:r="http://schemas.openxmlformats.org/officeDocument/2006/relationships" name="PROGRAMACIONES" sheetId="4" r:id="Ra7a6620d30374142"/>
    <x:sheet xmlns:r="http://schemas.openxmlformats.org/officeDocument/2006/relationships" name="REVISION" sheetId="5" r:id="R8ddcf22b0f9f4df9"/>
    <x:sheet xmlns:r="http://schemas.openxmlformats.org/officeDocument/2006/relationships" name="TRAZABILIDAD" sheetId="6" r:id="Rdf4540eb9ec7446e"/>
    <x:sheet xmlns:r="http://schemas.openxmlformats.org/officeDocument/2006/relationships" name="INSTRUCCIONES" sheetId="7" r:id="R5be46da250264fab"/>
  </x:sheets>
</x:workbook>
</file>

<file path=xl/sharedStrings.xml><?xml version="1.0" encoding="utf-8"?>
<x:sst xmlns:x="http://schemas.openxmlformats.org/spreadsheetml/2006/main"/>
</file>

<file path=xl/styles.xml><?xml version="1.0" encoding="utf-8"?>
<x:styleSheet xmlns:x="http://schemas.openxmlformats.org/spreadsheetml/2006/main">
  <x:numFmts count="3">
    <x:numFmt numFmtId="200" formatCode="dd/mm/yyyy"/>
    <x:numFmt numFmtId="201" formatCode="0.00"/>
    <x:numFmt numFmtId="202" formatCode="@"/>
  </x:numFmts>
  <x:fonts count="8">
    <x:font>
      <x:sz val="11"/>
      <x:name val="Carlito"/>
    </x:font>
    <x:font>
      <x:b/>
      <x:sz val="9"/>
      <x:color rgb="FFFFFFFF"/>
      <x:name val="Open Sans"/>
    </x:font>
    <x:font>
      <x:sz val="9"/>
      <x:color rgb="FF1F2937"/>
      <x:name val="Open Sans"/>
    </x:font>
    <x:font>
      <x:b/>
      <x:sz val="13"/>
      <x:color rgb="FFFFFFFF"/>
      <x:name val="Open Sans"/>
    </x:font>
    <x:font>
      <x:b/>
      <x:sz val="9"/>
      <x:color rgb="FF01495E"/>
      <x:name val="Open Sans"/>
    </x:font>
    <x:font>
      <x:b/>
      <x:sz val="12"/>
      <x:color rgb="FF01495E"/>
      <x:name val="Open Sans"/>
    </x:font>
    <x:font>
      <x:b/>
      <x:sz val="12"/>
      <x:color rgb="FFFFFFFF"/>
      <x:name val="Open Sans"/>
    </x:font>
    <x:font>
      <x:sz val="9"/>
      <x:color rgb="FF713F12"/>
      <x:name val="Open Sans"/>
    </x:font>
  </x:fonts>
  <x:fills count="6">
    <x:fill>
      <x:patternFill patternType="none"/>
    </x:fill>
    <x:fill>
      <x:patternFill patternType="gray125"/>
    </x:fill>
    <x:fill>
      <x:patternFill patternType="solid">
        <x:fgColor rgb="FF01495E"/>
      </x:patternFill>
    </x:fill>
    <x:fill>
      <x:patternFill patternType="solid">
        <x:fgColor rgb="FF6DC2D5"/>
      </x:patternFill>
    </x:fill>
    <x:fill>
      <x:patternFill patternType="solid">
        <x:fgColor rgb="FFEAF7FA"/>
      </x:patternFill>
    </x:fill>
    <x:fill>
      <x:patternFill patternType="solid">
        <x:fgColor rgb="FFFEF3C7"/>
      </x:patternFill>
    </x:fill>
  </x:fills>
  <x:borders count="28">
    <x:border/>
    <x:border/>
    <x:border>
      <x:left/>
      <x:top/>
      <x:bottom/>
    </x:border>
    <x:border>
      <x:top/>
      <x:bottom/>
    </x:border>
    <x:border>
      <x:right/>
      <x:top/>
      <x:bottom/>
    </x:border>
    <x:border>
      <x:left/>
      <x:top/>
      <x:bottom/>
    </x:border>
    <x:border>
      <x:top/>
      <x:bottom/>
    </x:border>
    <x:border>
      <x:right/>
      <x:top/>
      <x:bottom/>
    </x:border>
    <x:border>
      <x:bottom/>
    </x:border>
    <x:border>
      <x:bottom/>
    </x:border>
    <x:border>
      <x:left/>
      <x:right/>
      <x:top/>
    </x:border>
    <x:border>
      <x:left/>
      <x:right/>
    </x:border>
    <x:border>
      <x:left/>
      <x:right/>
      <x:bottom/>
    </x:border>
    <x:border>
      <x:left/>
      <x:right/>
      <x:top/>
    </x:border>
    <x:border>
      <x:left/>
      <x:right/>
    </x:border>
    <x:border>
      <x:left/>
      <x:right/>
      <x:bottom/>
    </x:border>
    <x:border>
      <x:left/>
      <x:top/>
      <x:bottom/>
    </x:border>
    <x:border>
      <x:top/>
      <x:bottom/>
    </x:border>
    <x:border>
      <x:right/>
      <x:top/>
      <x:bottom/>
    </x:border>
    <x:border>
      <x:left/>
      <x:top/>
      <x:bottom/>
    </x:border>
    <x:border>
      <x:top/>
      <x:bottom/>
    </x:border>
    <x:border>
      <x:right/>
      <x:top/>
      <x:bottom/>
    </x:border>
    <x:border>
      <x:left/>
      <x:top/>
      <x:bottom/>
    </x:border>
    <x:border>
      <x:top/>
      <x:bottom/>
    </x:border>
    <x:border>
      <x:right/>
      <x:top/>
      <x:bottom/>
    </x:border>
    <x:border>
      <x:left/>
      <x:top/>
      <x:bottom/>
    </x:border>
    <x:border>
      <x:top/>
      <x:bottom/>
    </x:border>
    <x:border>
      <x:right/>
      <x:top/>
      <x:bottom/>
    </x:border>
  </x:borders>
  <x:cellStyleXfs count="1">
    <x:xf numFmtId="0" fontId="0" fillId="0" borderId="0"/>
  </x:cellStyleXfs>
  <x:cellXfs count="15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2" xfId="0" applyNumberFormat="1" applyFont="1" applyFill="1" applyBorder="1"/>
    <x:xf numFmtId="0" fontId="1" fillId="2" borderId="3" xfId="0" applyNumberFormat="1" applyFont="1" applyFill="1" applyBorder="1"/>
    <x:xf numFmtId="0" fontId="1" fillId="2" borderId="4" xfId="0" applyNumberFormat="1" applyFont="1" applyFill="1" applyBorder="1"/>
    <x:xf numFmtId="0" fontId="1" fillId="2" borderId="2" xfId="0" applyNumberFormat="1" applyFont="1" applyFill="1" applyBorder="1" applyAlignment="1">
      <x:alignment wrapText="1"/>
    </x:xf>
    <x:xf numFmtId="0" fontId="1" fillId="2" borderId="3" xfId="0" applyNumberFormat="1" applyFont="1" applyFill="1" applyBorder="1" applyAlignment="1">
      <x:alignment wrapText="1"/>
    </x:xf>
    <x:xf numFmtId="0" fontId="1" fillId="2" borderId="4" xfId="0" applyNumberFormat="1" applyFont="1" applyFill="1" applyBorder="1" applyAlignment="1">
      <x:alignment wrapText="1"/>
    </x:xf>
    <x:xf numFmtId="0" fontId="1" fillId="2" borderId="2" xfId="0" applyNumberFormat="1" applyFont="1" applyFill="1" applyBorder="1" applyAlignment="1">
      <x:alignment horizontal="center" wrapText="1"/>
    </x:xf>
    <x:xf numFmtId="0" fontId="1" fillId="2" borderId="3" xfId="0" applyNumberFormat="1" applyFont="1" applyFill="1" applyBorder="1" applyAlignment="1">
      <x:alignment horizontal="center" wrapText="1"/>
    </x:xf>
    <x:xf numFmtId="0" fontId="1" fillId="2" borderId="4" xfId="0" applyNumberFormat="1" applyFont="1" applyFill="1" applyBorder="1" applyAlignment="1">
      <x:alignment horizontal="center" wrapText="1"/>
    </x:xf>
    <x:xf numFmtId="0" fontId="1" fillId="2" borderId="2" xfId="0" applyNumberFormat="1" applyFont="1" applyFill="1" applyBorder="1" applyAlignment="1">
      <x:alignment horizontal="center" vertical="center" wrapText="1"/>
    </x:xf>
    <x:xf numFmtId="0" fontId="1" fillId="2" borderId="3" xfId="0" applyNumberFormat="1" applyFont="1" applyFill="1" applyBorder="1" applyAlignment="1">
      <x:alignment horizontal="center" vertical="center" wrapText="1"/>
    </x:xf>
    <x:xf numFmtId="0" fontId="1" fillId="2" borderId="4"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5" xfId="0" applyNumberFormat="1" applyFont="1" applyFill="1" applyBorder="1"/>
    <x:xf numFmtId="0" fontId="1" fillId="2" borderId="6" xfId="0" applyNumberFormat="1" applyFont="1" applyFill="1" applyBorder="1"/>
    <x:xf numFmtId="0" fontId="1" fillId="2" borderId="7" xfId="0" applyNumberFormat="1" applyFont="1" applyFill="1" applyBorder="1"/>
    <x:xf numFmtId="0" fontId="1" fillId="2" borderId="5" xfId="0" applyNumberFormat="1" applyFont="1" applyFill="1" applyBorder="1" applyAlignment="1">
      <x:alignment wrapText="1"/>
    </x:xf>
    <x:xf numFmtId="0" fontId="1" fillId="2" borderId="6" xfId="0" applyNumberFormat="1" applyFont="1" applyFill="1" applyBorder="1" applyAlignment="1">
      <x:alignment wrapText="1"/>
    </x:xf>
    <x:xf numFmtId="0" fontId="1" fillId="2" borderId="7" xfId="0" applyNumberFormat="1" applyFont="1" applyFill="1" applyBorder="1" applyAlignment="1">
      <x:alignment wrapText="1"/>
    </x:xf>
    <x:xf numFmtId="0" fontId="1" fillId="2" borderId="5" xfId="0" applyNumberFormat="1" applyFont="1" applyFill="1" applyBorder="1" applyAlignment="1">
      <x:alignment horizontal="center" wrapText="1"/>
    </x:xf>
    <x:xf numFmtId="0" fontId="1" fillId="2" borderId="6" xfId="0" applyNumberFormat="1" applyFont="1" applyFill="1" applyBorder="1" applyAlignment="1">
      <x:alignment horizontal="center" wrapText="1"/>
    </x:xf>
    <x:xf numFmtId="0" fontId="1" fillId="2" borderId="7" xfId="0" applyNumberFormat="1" applyFont="1" applyFill="1" applyBorder="1" applyAlignment="1">
      <x:alignment horizontal="center" wrapText="1"/>
    </x:xf>
    <x:xf numFmtId="0" fontId="1" fillId="2" borderId="5" xfId="0" applyNumberFormat="1" applyFont="1" applyFill="1" applyBorder="1" applyAlignment="1">
      <x:alignment horizontal="center" vertical="center" wrapText="1"/>
    </x:xf>
    <x:xf numFmtId="0" fontId="1" fillId="2" borderId="6" xfId="0" applyNumberFormat="1" applyFont="1" applyFill="1" applyBorder="1" applyAlignment="1">
      <x:alignment horizontal="center" vertical="center" wrapText="1"/>
    </x:xf>
    <x:xf numFmtId="0" fontId="1" fillId="2" borderId="7" xfId="0" applyNumberFormat="1" applyFont="1" applyFill="1" applyBorder="1" applyAlignment="1">
      <x:alignment horizontal="center" vertical="center" wrapText="1"/>
    </x:xf>
    <x:xf numFmtId="0" fontId="2" fillId="0" borderId="0" xfId="0" applyNumberFormat="1" applyFont="1" applyFill="1" applyBorder="1"/>
    <x:xf numFmtId="0" fontId="2" fillId="0" borderId="8" xfId="0" applyNumberFormat="1" applyFont="1" applyFill="1" applyBorder="1"/>
    <x:xf numFmtId="0" fontId="2" fillId="0" borderId="0" xfId="0" applyNumberFormat="1" applyFont="1" applyFill="1" applyBorder="1" applyAlignment="1">
      <x:alignment wrapText="1"/>
    </x:xf>
    <x:xf numFmtId="0" fontId="2" fillId="0" borderId="8" xfId="0" applyNumberFormat="1" applyFont="1" applyFill="1" applyBorder="1" applyAlignment="1">
      <x:alignment wrapText="1"/>
    </x:xf>
    <x:xf numFmtId="0" fontId="2" fillId="0" borderId="0" xfId="0" applyNumberFormat="1" applyFont="1" applyFill="1" applyBorder="1" applyAlignment="1">
      <x:alignment vertical="top" wrapText="1"/>
    </x:xf>
    <x:xf numFmtId="0" fontId="2" fillId="0" borderId="8" xfId="0" applyNumberFormat="1" applyFont="1" applyFill="1" applyBorder="1" applyAlignment="1">
      <x:alignment vertical="top" wrapText="1"/>
    </x:xf>
    <x:xf numFmtId="0" fontId="2" fillId="0" borderId="1" xfId="0" applyNumberFormat="1" applyFont="1" applyFill="1" applyBorder="1"/>
    <x:xf numFmtId="0" fontId="2" fillId="0" borderId="9" xfId="0" applyNumberFormat="1" applyFont="1" applyFill="1" applyBorder="1"/>
    <x:xf numFmtId="0" fontId="2" fillId="0" borderId="1" xfId="0" applyNumberFormat="1" applyFont="1" applyFill="1" applyBorder="1" applyAlignment="1">
      <x:alignment wrapText="1"/>
    </x:xf>
    <x:xf numFmtId="0" fontId="2" fillId="0" borderId="9" xfId="0" applyNumberFormat="1" applyFont="1" applyFill="1" applyBorder="1" applyAlignment="1">
      <x:alignment wrapText="1"/>
    </x:xf>
    <x:xf numFmtId="0" fontId="2" fillId="0" borderId="1" xfId="0" applyNumberFormat="1" applyFont="1" applyFill="1" applyBorder="1" applyAlignment="1">
      <x:alignment vertical="top" wrapText="1"/>
    </x:xf>
    <x:xf numFmtId="0" fontId="2" fillId="0" borderId="9" xfId="0" applyNumberFormat="1" applyFont="1" applyFill="1" applyBorder="1" applyAlignment="1">
      <x:alignment vertical="top" wrapText="1"/>
    </x:xf>
    <x:xf numFmtId="200" fontId="2" fillId="0" borderId="0" xfId="0" applyNumberFormat="1" applyFont="1" applyFill="1" applyBorder="1" applyAlignment="1">
      <x:alignment vertical="top" wrapText="1"/>
    </x:xf>
    <x:xf numFmtId="200" fontId="2" fillId="0" borderId="8" xfId="0" applyNumberFormat="1" applyFont="1" applyFill="1" applyBorder="1" applyAlignment="1">
      <x:alignment vertical="top" wrapText="1"/>
    </x:xf>
    <x:xf numFmtId="200" fontId="2" fillId="0" borderId="1" xfId="0" applyNumberFormat="1" applyFont="1" applyFill="1" applyBorder="1" applyAlignment="1">
      <x:alignment vertical="top" wrapText="1"/>
    </x:xf>
    <x:xf numFmtId="200" fontId="2" fillId="0" borderId="9" xfId="0" applyNumberFormat="1" applyFont="1" applyFill="1" applyBorder="1" applyAlignment="1">
      <x:alignment vertical="top" wrapText="1"/>
    </x:xf>
    <x:xf numFmtId="201" fontId="2" fillId="0" borderId="0" xfId="0" applyNumberFormat="1" applyFont="1" applyFill="1" applyBorder="1" applyAlignment="1">
      <x:alignment vertical="top" wrapText="1"/>
    </x:xf>
    <x:xf numFmtId="201" fontId="2" fillId="0" borderId="8" xfId="0" applyNumberFormat="1" applyFont="1" applyFill="1" applyBorder="1" applyAlignment="1">
      <x:alignment vertical="top" wrapText="1"/>
    </x:xf>
    <x:xf numFmtId="201" fontId="2" fillId="0" borderId="1" xfId="0" applyNumberFormat="1" applyFont="1" applyFill="1" applyBorder="1" applyAlignment="1">
      <x:alignment vertical="top" wrapText="1"/>
    </x:xf>
    <x:xf numFmtId="201" fontId="2" fillId="0" borderId="9" xfId="0" applyNumberFormat="1" applyFont="1" applyFill="1" applyBorder="1" applyAlignment="1">
      <x:alignment vertical="top" wrapText="1"/>
    </x:xf>
    <x:xf numFmtId="202" fontId="2" fillId="0" borderId="0" xfId="0" applyNumberFormat="1" applyFont="1" applyFill="1" applyBorder="1" applyAlignment="1">
      <x:alignment vertical="top" wrapText="1"/>
    </x:xf>
    <x:xf numFmtId="202" fontId="2" fillId="0" borderId="8" xfId="0" applyNumberFormat="1" applyFont="1" applyFill="1" applyBorder="1" applyAlignment="1">
      <x:alignment vertical="top" wrapText="1"/>
    </x:xf>
    <x:xf numFmtId="202" fontId="2" fillId="0" borderId="1" xfId="0" applyNumberFormat="1" applyFont="1" applyFill="1" applyBorder="1" applyAlignment="1">
      <x:alignment vertical="top" wrapText="1"/>
    </x:xf>
    <x:xf numFmtId="202" fontId="2" fillId="0" borderId="9" xfId="0" applyNumberFormat="1" applyFont="1" applyFill="1" applyBorder="1" applyAlignment="1">
      <x:alignment vertical="top" wrapText="1"/>
    </x:xf>
    <x:xf numFmtId="0" fontId="3" fillId="2" borderId="0" xfId="0" applyNumberFormat="1" applyFont="1" applyFill="1" applyBorder="1"/>
    <x:xf numFmtId="0" fontId="3" fillId="2" borderId="0" xfId="0" applyNumberFormat="1" applyFont="1" applyFill="1" applyBorder="1" applyAlignment="1">
      <x:alignment horizontal="center"/>
    </x:xf>
    <x:xf numFmtId="0" fontId="3" fillId="2" borderId="0" xfId="0" applyNumberFormat="1" applyFont="1" applyFill="1" applyBorder="1" applyAlignment="1">
      <x:alignment horizontal="center" vertical="center"/>
    </x:xf>
    <x:xf numFmtId="0" fontId="3" fillId="2" borderId="1" xfId="0" applyNumberFormat="1" applyFont="1" applyFill="1" applyBorder="1"/>
    <x:xf numFmtId="0" fontId="3" fillId="2" borderId="1" xfId="0" applyNumberFormat="1" applyFont="1" applyFill="1" applyBorder="1" applyAlignment="1">
      <x:alignment horizontal="center"/>
    </x:xf>
    <x:xf numFmtId="0" fontId="3" fillId="2" borderId="1" xfId="0" applyNumberFormat="1" applyFont="1" applyFill="1" applyBorder="1" applyAlignment="1">
      <x:alignment horizontal="center" vertical="center"/>
    </x:xf>
    <x:xf numFmtId="0" fontId="0" fillId="3" borderId="0" xfId="0" applyNumberFormat="1" applyFont="1" applyFill="1" applyBorder="1"/>
    <x:xf numFmtId="0" fontId="4" fillId="3" borderId="0" xfId="0" applyNumberFormat="1" applyFont="1" applyFill="1" applyBorder="1"/>
    <x:xf numFmtId="0" fontId="4" fillId="3" borderId="10" xfId="0" applyNumberFormat="1" applyFont="1" applyFill="1" applyBorder="1"/>
    <x:xf numFmtId="0" fontId="4" fillId="3" borderId="11" xfId="0" applyNumberFormat="1" applyFont="1" applyFill="1" applyBorder="1"/>
    <x:xf numFmtId="0" fontId="4" fillId="3" borderId="12" xfId="0" applyNumberFormat="1" applyFont="1" applyFill="1" applyBorder="1"/>
    <x:xf numFmtId="0" fontId="4" fillId="3" borderId="10" xfId="0" applyNumberFormat="1" applyFont="1" applyFill="1" applyBorder="1" applyAlignment="1">
      <x:alignment wrapText="1"/>
    </x:xf>
    <x:xf numFmtId="0" fontId="4" fillId="3" borderId="11" xfId="0" applyNumberFormat="1" applyFont="1" applyFill="1" applyBorder="1" applyAlignment="1">
      <x:alignment wrapText="1"/>
    </x:xf>
    <x:xf numFmtId="0" fontId="4" fillId="3" borderId="12" xfId="0" applyNumberFormat="1" applyFont="1" applyFill="1" applyBorder="1" applyAlignment="1">
      <x:alignment wrapText="1"/>
    </x:xf>
    <x:xf numFmtId="0" fontId="4" fillId="3" borderId="10" xfId="0" applyNumberFormat="1" applyFont="1" applyFill="1" applyBorder="1" applyAlignment="1">
      <x:alignment horizontal="center" wrapText="1"/>
    </x:xf>
    <x:xf numFmtId="0" fontId="4" fillId="3" borderId="11" xfId="0" applyNumberFormat="1" applyFont="1" applyFill="1" applyBorder="1" applyAlignment="1">
      <x:alignment horizontal="center" wrapText="1"/>
    </x:xf>
    <x:xf numFmtId="0" fontId="4" fillId="3" borderId="12" xfId="0" applyNumberFormat="1" applyFont="1" applyFill="1" applyBorder="1" applyAlignment="1">
      <x:alignment horizontal="center" wrapText="1"/>
    </x:xf>
    <x:xf numFmtId="0" fontId="4" fillId="3" borderId="10" xfId="0" applyNumberFormat="1" applyFont="1" applyFill="1" applyBorder="1" applyAlignment="1">
      <x:alignment horizontal="center" vertical="center" wrapText="1"/>
    </x:xf>
    <x:xf numFmtId="0" fontId="4" fillId="3" borderId="11" xfId="0" applyNumberFormat="1" applyFont="1" applyFill="1" applyBorder="1" applyAlignment="1">
      <x:alignment horizontal="center" vertical="center" wrapText="1"/>
    </x:xf>
    <x:xf numFmtId="0" fontId="4" fillId="3" borderId="12" xfId="0" applyNumberFormat="1" applyFont="1" applyFill="1" applyBorder="1" applyAlignment="1">
      <x:alignment horizontal="center" vertical="center" wrapText="1"/>
    </x:xf>
    <x:xf numFmtId="0" fontId="0" fillId="3" borderId="1" xfId="0" applyNumberFormat="1" applyFont="1" applyFill="1" applyBorder="1"/>
    <x:xf numFmtId="0" fontId="4" fillId="3" borderId="1" xfId="0" applyNumberFormat="1" applyFont="1" applyFill="1" applyBorder="1"/>
    <x:xf numFmtId="0" fontId="4" fillId="3" borderId="13" xfId="0" applyNumberFormat="1" applyFont="1" applyFill="1" applyBorder="1"/>
    <x:xf numFmtId="0" fontId="4" fillId="3" borderId="14" xfId="0" applyNumberFormat="1" applyFont="1" applyFill="1" applyBorder="1"/>
    <x:xf numFmtId="0" fontId="4" fillId="3" borderId="15" xfId="0" applyNumberFormat="1" applyFont="1" applyFill="1" applyBorder="1"/>
    <x:xf numFmtId="0" fontId="4" fillId="3" borderId="13" xfId="0" applyNumberFormat="1" applyFont="1" applyFill="1" applyBorder="1" applyAlignment="1">
      <x:alignment wrapText="1"/>
    </x:xf>
    <x:xf numFmtId="0" fontId="4" fillId="3" borderId="14" xfId="0" applyNumberFormat="1" applyFont="1" applyFill="1" applyBorder="1" applyAlignment="1">
      <x:alignment wrapText="1"/>
    </x:xf>
    <x:xf numFmtId="0" fontId="4" fillId="3" borderId="15" xfId="0" applyNumberFormat="1" applyFont="1" applyFill="1" applyBorder="1" applyAlignment="1">
      <x:alignment wrapText="1"/>
    </x:xf>
    <x:xf numFmtId="0" fontId="4" fillId="3" borderId="13" xfId="0" applyNumberFormat="1" applyFont="1" applyFill="1" applyBorder="1" applyAlignment="1">
      <x:alignment horizontal="center" wrapText="1"/>
    </x:xf>
    <x:xf numFmtId="0" fontId="4" fillId="3" borderId="14" xfId="0" applyNumberFormat="1" applyFont="1" applyFill="1" applyBorder="1" applyAlignment="1">
      <x:alignment horizontal="center" wrapText="1"/>
    </x:xf>
    <x:xf numFmtId="0" fontId="4" fillId="3" borderId="15" xfId="0" applyNumberFormat="1" applyFont="1" applyFill="1" applyBorder="1" applyAlignment="1">
      <x:alignment horizontal="center" wrapText="1"/>
    </x:xf>
    <x:xf numFmtId="0" fontId="4" fillId="3" borderId="13" xfId="0" applyNumberFormat="1" applyFont="1" applyFill="1" applyBorder="1" applyAlignment="1">
      <x:alignment horizontal="center" vertical="center" wrapText="1"/>
    </x:xf>
    <x:xf numFmtId="0" fontId="4" fillId="3" borderId="14" xfId="0" applyNumberFormat="1" applyFont="1" applyFill="1" applyBorder="1" applyAlignment="1">
      <x:alignment horizontal="center" vertical="center" wrapText="1"/>
    </x:xf>
    <x:xf numFmtId="0" fontId="4" fillId="3" borderId="15" xfId="0" applyNumberFormat="1" applyFont="1" applyFill="1" applyBorder="1" applyAlignment="1">
      <x:alignment horizontal="center" vertical="center" wrapText="1"/>
    </x:xf>
    <x:xf numFmtId="0" fontId="0" fillId="4" borderId="0" xfId="0" applyNumberFormat="1" applyFont="1" applyFill="1" applyBorder="1"/>
    <x:xf numFmtId="0" fontId="5" fillId="4" borderId="0" xfId="0" applyNumberFormat="1" applyFont="1" applyFill="1" applyBorder="1"/>
    <x:xf numFmtId="0" fontId="5" fillId="4" borderId="16" xfId="0" applyNumberFormat="1" applyFont="1" applyFill="1" applyBorder="1"/>
    <x:xf numFmtId="0" fontId="5" fillId="4" borderId="17" xfId="0" applyNumberFormat="1" applyFont="1" applyFill="1" applyBorder="1"/>
    <x:xf numFmtId="0" fontId="5" fillId="4" borderId="18" xfId="0" applyNumberFormat="1" applyFont="1" applyFill="1" applyBorder="1"/>
    <x:xf numFmtId="201" fontId="5" fillId="4" borderId="16" xfId="0" applyNumberFormat="1" applyFont="1" applyFill="1" applyBorder="1"/>
    <x:xf numFmtId="201" fontId="5" fillId="4" borderId="17" xfId="0" applyNumberFormat="1" applyFont="1" applyFill="1" applyBorder="1"/>
    <x:xf numFmtId="201" fontId="5" fillId="4" borderId="18" xfId="0" applyNumberFormat="1" applyFont="1" applyFill="1" applyBorder="1"/>
    <x:xf numFmtId="201" fontId="5" fillId="4" borderId="16" xfId="0" applyNumberFormat="1" applyFont="1" applyFill="1" applyBorder="1" applyAlignment="1">
      <x:alignment horizontal="center"/>
    </x:xf>
    <x:xf numFmtId="201" fontId="5" fillId="4" borderId="17" xfId="0" applyNumberFormat="1" applyFont="1" applyFill="1" applyBorder="1" applyAlignment="1">
      <x:alignment horizontal="center"/>
    </x:xf>
    <x:xf numFmtId="201" fontId="5" fillId="4" borderId="18" xfId="0" applyNumberFormat="1" applyFont="1" applyFill="1" applyBorder="1" applyAlignment="1">
      <x:alignment horizontal="center"/>
    </x:xf>
    <x:xf numFmtId="201" fontId="5" fillId="4" borderId="16" xfId="0" applyNumberFormat="1" applyFont="1" applyFill="1" applyBorder="1" applyAlignment="1">
      <x:alignment horizontal="center" vertical="center"/>
    </x:xf>
    <x:xf numFmtId="201" fontId="5" fillId="4" borderId="17" xfId="0" applyNumberFormat="1" applyFont="1" applyFill="1" applyBorder="1" applyAlignment="1">
      <x:alignment horizontal="center" vertical="center"/>
    </x:xf>
    <x:xf numFmtId="201" fontId="5" fillId="4" borderId="18" xfId="0" applyNumberFormat="1" applyFont="1" applyFill="1" applyBorder="1" applyAlignment="1">
      <x:alignment horizontal="center" vertical="center"/>
    </x:xf>
    <x:xf numFmtId="0" fontId="0" fillId="4" borderId="1" xfId="0" applyNumberFormat="1" applyFont="1" applyFill="1" applyBorder="1"/>
    <x:xf numFmtId="0" fontId="5" fillId="4" borderId="1" xfId="0" applyNumberFormat="1" applyFont="1" applyFill="1" applyBorder="1"/>
    <x:xf numFmtId="0" fontId="5" fillId="4" borderId="19" xfId="0" applyNumberFormat="1" applyFont="1" applyFill="1" applyBorder="1"/>
    <x:xf numFmtId="0" fontId="5" fillId="4" borderId="20" xfId="0" applyNumberFormat="1" applyFont="1" applyFill="1" applyBorder="1"/>
    <x:xf numFmtId="0" fontId="5" fillId="4" borderId="21" xfId="0" applyNumberFormat="1" applyFont="1" applyFill="1" applyBorder="1"/>
    <x:xf numFmtId="201" fontId="5" fillId="4" borderId="19" xfId="0" applyNumberFormat="1" applyFont="1" applyFill="1" applyBorder="1"/>
    <x:xf numFmtId="201" fontId="5" fillId="4" borderId="20" xfId="0" applyNumberFormat="1" applyFont="1" applyFill="1" applyBorder="1"/>
    <x:xf numFmtId="201" fontId="5" fillId="4" borderId="21" xfId="0" applyNumberFormat="1" applyFont="1" applyFill="1" applyBorder="1"/>
    <x:xf numFmtId="201" fontId="5" fillId="4" borderId="19" xfId="0" applyNumberFormat="1" applyFont="1" applyFill="1" applyBorder="1" applyAlignment="1">
      <x:alignment horizontal="center"/>
    </x:xf>
    <x:xf numFmtId="201" fontId="5" fillId="4" borderId="20" xfId="0" applyNumberFormat="1" applyFont="1" applyFill="1" applyBorder="1" applyAlignment="1">
      <x:alignment horizontal="center"/>
    </x:xf>
    <x:xf numFmtId="201" fontId="5" fillId="4" borderId="21" xfId="0" applyNumberFormat="1" applyFont="1" applyFill="1" applyBorder="1" applyAlignment="1">
      <x:alignment horizontal="center"/>
    </x:xf>
    <x:xf numFmtId="201" fontId="5" fillId="4" borderId="19" xfId="0" applyNumberFormat="1" applyFont="1" applyFill="1" applyBorder="1" applyAlignment="1">
      <x:alignment horizontal="center" vertical="center"/>
    </x:xf>
    <x:xf numFmtId="201" fontId="5" fillId="4" borderId="20" xfId="0" applyNumberFormat="1" applyFont="1" applyFill="1" applyBorder="1" applyAlignment="1">
      <x:alignment horizontal="center" vertical="center"/>
    </x:xf>
    <x:xf numFmtId="201" fontId="5" fillId="4" borderId="21" xfId="0" applyNumberFormat="1" applyFont="1" applyFill="1" applyBorder="1" applyAlignment="1">
      <x:alignment horizontal="center" vertical="center"/>
    </x:xf>
    <x:xf numFmtId="0" fontId="6" fillId="2" borderId="0" xfId="0" applyNumberFormat="1" applyFont="1" applyFill="1" applyBorder="1"/>
    <x:xf numFmtId="0" fontId="6" fillId="2" borderId="0" xfId="0" applyNumberFormat="1" applyFont="1" applyFill="1" applyBorder="1" applyAlignment="1">
      <x:alignment horizontal="center"/>
    </x:xf>
    <x:xf numFmtId="0" fontId="6" fillId="2" borderId="0" xfId="0" applyNumberFormat="1" applyFont="1" applyFill="1" applyBorder="1" applyAlignment="1">
      <x:alignment horizontal="center" vertical="center"/>
    </x:xf>
    <x:xf numFmtId="0" fontId="6" fillId="2" borderId="1" xfId="0" applyNumberFormat="1" applyFont="1" applyFill="1" applyBorder="1"/>
    <x:xf numFmtId="0" fontId="6" fillId="2" borderId="1" xfId="0" applyNumberFormat="1" applyFont="1" applyFill="1" applyBorder="1" applyAlignment="1">
      <x:alignment horizontal="center"/>
    </x:xf>
    <x:xf numFmtId="0" fontId="6" fillId="2" borderId="1" xfId="0" applyNumberFormat="1" applyFont="1" applyFill="1" applyBorder="1" applyAlignment="1">
      <x:alignment horizontal="center" vertical="center"/>
    </x:xf>
    <x:xf numFmtId="0" fontId="0" fillId="5" borderId="0" xfId="0" applyNumberFormat="1" applyFont="1" applyFill="1" applyBorder="1"/>
    <x:xf numFmtId="0" fontId="7" fillId="5" borderId="0" xfId="0" applyNumberFormat="1" applyFont="1" applyFill="1" applyBorder="1"/>
    <x:xf numFmtId="0" fontId="7" fillId="5" borderId="0" xfId="0" applyNumberFormat="1" applyFont="1" applyFill="1" applyBorder="1" applyAlignment="1">
      <x:alignment wrapText="1"/>
    </x:xf>
    <x:xf numFmtId="0" fontId="0" fillId="5" borderId="1" xfId="0" applyNumberFormat="1" applyFont="1" applyFill="1" applyBorder="1"/>
    <x:xf numFmtId="0" fontId="7" fillId="5" borderId="1" xfId="0" applyNumberFormat="1" applyFont="1" applyFill="1" applyBorder="1"/>
    <x:xf numFmtId="0" fontId="7" fillId="5" borderId="1" xfId="0" applyNumberFormat="1" applyFont="1" applyFill="1" applyBorder="1" applyAlignment="1">
      <x:alignment wrapText="1"/>
    </x:xf>
    <x:xf numFmtId="0" fontId="4" fillId="3" borderId="22" xfId="0" applyNumberFormat="1" applyFont="1" applyFill="1" applyBorder="1"/>
    <x:xf numFmtId="0" fontId="4" fillId="3" borderId="23" xfId="0" applyNumberFormat="1" applyFont="1" applyFill="1" applyBorder="1"/>
    <x:xf numFmtId="0" fontId="4" fillId="3" borderId="24" xfId="0" applyNumberFormat="1" applyFont="1" applyFill="1" applyBorder="1"/>
    <x:xf numFmtId="0" fontId="4" fillId="3" borderId="22" xfId="0" applyNumberFormat="1" applyFont="1" applyFill="1" applyBorder="1" applyAlignment="1">
      <x:alignment wrapText="1"/>
    </x:xf>
    <x:xf numFmtId="0" fontId="4" fillId="3" borderId="23" xfId="0" applyNumberFormat="1" applyFont="1" applyFill="1" applyBorder="1" applyAlignment="1">
      <x:alignment wrapText="1"/>
    </x:xf>
    <x:xf numFmtId="0" fontId="4" fillId="3" borderId="24" xfId="0" applyNumberFormat="1" applyFont="1" applyFill="1" applyBorder="1" applyAlignment="1">
      <x:alignment wrapText="1"/>
    </x:xf>
    <x:xf numFmtId="0" fontId="4" fillId="3" borderId="22" xfId="0" applyNumberFormat="1" applyFont="1" applyFill="1" applyBorder="1" applyAlignment="1">
      <x:alignment horizontal="center" wrapText="1"/>
    </x:xf>
    <x:xf numFmtId="0" fontId="4" fillId="3" borderId="23" xfId="0" applyNumberFormat="1" applyFont="1" applyFill="1" applyBorder="1" applyAlignment="1">
      <x:alignment horizontal="center" wrapText="1"/>
    </x:xf>
    <x:xf numFmtId="0" fontId="4" fillId="3" borderId="24" xfId="0" applyNumberFormat="1" applyFont="1" applyFill="1" applyBorder="1" applyAlignment="1">
      <x:alignment horizontal="center" wrapText="1"/>
    </x:xf>
    <x:xf numFmtId="0" fontId="4" fillId="3" borderId="22" xfId="0" applyNumberFormat="1" applyFont="1" applyFill="1" applyBorder="1" applyAlignment="1">
      <x:alignment horizontal="center" vertical="center" wrapText="1"/>
    </x:xf>
    <x:xf numFmtId="0" fontId="4" fillId="3" borderId="23" xfId="0" applyNumberFormat="1" applyFont="1" applyFill="1" applyBorder="1" applyAlignment="1">
      <x:alignment horizontal="center" vertical="center" wrapText="1"/>
    </x:xf>
    <x:xf numFmtId="0" fontId="4" fillId="3" borderId="24" xfId="0" applyNumberFormat="1" applyFont="1" applyFill="1" applyBorder="1" applyAlignment="1">
      <x:alignment horizontal="center" vertical="center" wrapText="1"/>
    </x:xf>
    <x:xf numFmtId="0" fontId="4" fillId="3" borderId="25" xfId="0" applyNumberFormat="1" applyFont="1" applyFill="1" applyBorder="1"/>
    <x:xf numFmtId="0" fontId="4" fillId="3" borderId="26" xfId="0" applyNumberFormat="1" applyFont="1" applyFill="1" applyBorder="1"/>
    <x:xf numFmtId="0" fontId="4" fillId="3" borderId="27" xfId="0" applyNumberFormat="1" applyFont="1" applyFill="1" applyBorder="1"/>
    <x:xf numFmtId="0" fontId="4" fillId="3" borderId="25" xfId="0" applyNumberFormat="1" applyFont="1" applyFill="1" applyBorder="1" applyAlignment="1">
      <x:alignment wrapText="1"/>
    </x:xf>
    <x:xf numFmtId="0" fontId="4" fillId="3" borderId="26" xfId="0" applyNumberFormat="1" applyFont="1" applyFill="1" applyBorder="1" applyAlignment="1">
      <x:alignment wrapText="1"/>
    </x:xf>
    <x:xf numFmtId="0" fontId="4" fillId="3" borderId="27" xfId="0" applyNumberFormat="1" applyFont="1" applyFill="1" applyBorder="1" applyAlignment="1">
      <x:alignment wrapText="1"/>
    </x:xf>
    <x:xf numFmtId="0" fontId="4" fillId="3" borderId="25" xfId="0" applyNumberFormat="1" applyFont="1" applyFill="1" applyBorder="1" applyAlignment="1">
      <x:alignment horizontal="center" wrapText="1"/>
    </x:xf>
    <x:xf numFmtId="0" fontId="4" fillId="3" borderId="26" xfId="0" applyNumberFormat="1" applyFont="1" applyFill="1" applyBorder="1" applyAlignment="1">
      <x:alignment horizontal="center" wrapText="1"/>
    </x:xf>
    <x:xf numFmtId="0" fontId="4" fillId="3" borderId="27" xfId="0" applyNumberFormat="1" applyFont="1" applyFill="1" applyBorder="1" applyAlignment="1">
      <x:alignment horizontal="center" wrapText="1"/>
    </x:xf>
    <x:xf numFmtId="0" fontId="4" fillId="3" borderId="25" xfId="0" applyNumberFormat="1" applyFont="1" applyFill="1" applyBorder="1" applyAlignment="1">
      <x:alignment horizontal="center" vertical="center" wrapText="1"/>
    </x:xf>
    <x:xf numFmtId="0" fontId="4" fillId="3" borderId="26" xfId="0" applyNumberFormat="1" applyFont="1" applyFill="1" applyBorder="1" applyAlignment="1">
      <x:alignment horizontal="center" vertical="center" wrapText="1"/>
    </x:xf>
    <x:xf numFmtId="0" fontId="4" fillId="3" borderId="27" xfId="0" applyNumberFormat="1" applyFont="1" applyFill="1" applyBorder="1" applyAlignment="1">
      <x:alignment horizontal="center" vertical="center" wrapText="1"/>
    </x:xf>
  </x:cellXfs>
  <x:cellStyles count="1">
    <x:cellStyle name="Normal" xfId="0"/>
  </x:cellStyles>
  <x:dxfs count="7">
    <x:dxf>
      <x:font>
        <x:color rgb="FF991B1B"/>
      </x:font>
      <x:fill>
        <x:patternFill patternType="solid">
          <x:bgColor rgb="FFFECACA"/>
        </x:patternFill>
      </x:fill>
    </x:dxf>
    <x:dxf>
      <x:font>
        <x:color rgb="FF166534"/>
      </x:font>
      <x:fill>
        <x:patternFill patternType="solid">
          <x:bgColor rgb="FFDCFCE7"/>
        </x:patternFill>
      </x:fill>
    </x:dxf>
    <x:dxf>
      <x:font>
        <x:color rgb="FF854D0E"/>
      </x:font>
      <x:fill>
        <x:patternFill patternType="solid">
          <x:bgColor rgb="FFFEF3C7"/>
        </x:patternFill>
      </x:fill>
    </x:dxf>
    <x:dxf>
      <x:font>
        <x:color rgb="FF854D0E"/>
      </x:font>
      <x:fill>
        <x:patternFill patternType="solid">
          <x:bgColor rgb="FFFEF3C7"/>
        </x:patternFill>
      </x:fill>
    </x:dxf>
    <x:dxf>
      <x:font>
        <x:color rgb="FF166534"/>
      </x:font>
      <x:fill>
        <x:patternFill patternType="solid">
          <x:bgColor rgb="FFDCFCE7"/>
        </x:patternFill>
      </x:fill>
    </x:dxf>
    <x:dxf>
      <x:font>
        <x:color rgb="FF991B1B"/>
      </x:font>
      <x:fill>
        <x:patternFill patternType="solid">
          <x:bgColor rgb="FFFECACA"/>
        </x:patternFill>
      </x:fill>
    </x:dxf>
    <x:dxf>
      <x:font>
        <x:color rgb="FF166534"/>
      </x:font>
      <x:fill>
        <x:patternFill patternType="solid">
          <x:bgColor rgb="FFDCFCE7"/>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1c7af4154a5e48cf" /><Relationship Type="http://schemas.openxmlformats.org/officeDocument/2006/relationships/theme" Target="/xl/theme/theme1.xml" Id="Rf3f7abe5b1b8455f" /><Relationship Type="http://schemas.openxmlformats.org/officeDocument/2006/relationships/sharedStrings" Target="/xl/sharedStrings.xml" Id="Rba8458bb30ba4b80" /><Relationship Type="http://schemas.openxmlformats.org/officeDocument/2006/relationships/worksheet" Target="/xl/worksheets/sheet1.xml" Id="Rdf34f68082cf4c13" /><Relationship Type="http://schemas.openxmlformats.org/officeDocument/2006/relationships/worksheet" Target="/xl/worksheets/sheet2.xml" Id="R4c086b1f1d7240d0" /><Relationship Type="http://schemas.openxmlformats.org/officeDocument/2006/relationships/worksheet" Target="/xl/worksheets/sheet3.xml" Id="Rc8554ebd21b44c71" /><Relationship Type="http://schemas.openxmlformats.org/officeDocument/2006/relationships/worksheet" Target="/xl/worksheets/sheet4.xml" Id="Ra7a6620d30374142" /><Relationship Type="http://schemas.openxmlformats.org/officeDocument/2006/relationships/worksheet" Target="/xl/worksheets/sheet5.xml" Id="R8ddcf22b0f9f4df9" /><Relationship Type="http://schemas.openxmlformats.org/officeDocument/2006/relationships/worksheet" Target="/xl/worksheets/sheet6.xml" Id="Rdf4540eb9ec7446e" /><Relationship Type="http://schemas.openxmlformats.org/officeDocument/2006/relationships/worksheet" Target="/xl/worksheets/sheet7.xml" Id="R5be46da250264fab" /></Relationships>
</file>

<file path=xl/drawings/_rels/drawing1.xml.rels>&#65279;<?xml version="1.0" encoding="utf-8"?><Relationships xmlns="http://schemas.openxmlformats.org/package/2006/relationships"><Relationship Type="http://schemas.openxmlformats.org/officeDocument/2006/relationships/chart" Target="/xl/drawings/charts/chart1.xml" Id="R9ce31b6411594321" /></Relationships>
</file>

<file path=xl/drawings/charts/chart1.xml><?xml version="1.0" encoding="utf-8"?>
<c:chartSpace xmlns:c="http://schemas.openxmlformats.org/drawingml/2006/chart">
  <c:lang val="en-US"/>
  <c:roundedCorners val="0"/>
  <c:chart>
    <c:title>
      <c:tx>
        <c:rich>
          <a:bodyPr xmlns:a="http://schemas.openxmlformats.org/drawingml/2006/main"/>
          <a:lstStyle xmlns:a="http://schemas.openxmlformats.org/drawingml/2006/main"/>
          <a:p xmlns:a="http://schemas.openxmlformats.org/drawingml/2006/main">
            <a:r>
              <a:rPr/>
              <a:t>Colaboradores con mayor saldo pendiente</a:t>
            </a:r>
          </a:p>
        </c:rich>
      </c:tx>
      <c:overlay val="0"/>
    </c:title>
    <c:autoTitleDeleted val="0"/>
    <c:plotArea>
      <c:layout/>
      <c:barChart>
        <c:barDir val="col"/>
        <c:varyColors val="0"/>
        <c:ser>
          <c:idx val="0"/>
          <c:order val="0"/>
          <c:tx>
            <c:v>Días</c:v>
          </c:tx>
          <c:cat>
            <c:strRef>
              <c:f>'RESUMEN'!$I$13:$I$22</c:f>
              <c:strCache>
                <c:ptCount val="0"/>
              </c:strCache>
            </c:strRef>
          </c:cat>
          <c:val>
            <c:numRef>
              <c:f>'RESUMEN'!$J$13:$J$22</c:f>
              <c:numCache>
                <c:formatCode>0.00</c:formatCode>
                <c:ptCount val="0"/>
              </c:numCache>
            </c:numRef>
          </c:val>
        </c:ser>
        <c:dLbls>
          <c:showLegendKey val="0"/>
          <c:showVal val="0"/>
          <c:showCatName val="0"/>
          <c:showSerName val="0"/>
          <c:showPercent val="0"/>
          <c:showBubbleSize val="0"/>
          <c:showLeaderLines val="0"/>
        </c:dLbls>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General"/>
        <c:majorTickMark val="none"/>
        <c:minorTickMark val="none"/>
        <c:crossAx val="48650112"/>
        <c:crosses val="autoZero"/>
        <c:crossBetween val="between"/>
      </c:valAx>
    </c:plotArea>
    <c:plotVisOnly val="1"/>
  </c:chart>
  <c:spPr>
    <a:ln xmlns:a="http://schemas.openxmlformats.org/drawingml/2006/main" w="9525">
      <a:solidFill>
        <a:srgbClr val="D9D9D9"/>
      </a:solidFill>
      <a:prstDash val="solid"/>
    </a:ln>
  </c:spPr>
</c:chartSpace>
</file>

<file path=xl/drawings/drawing1.xml><?xml version="1.0" encoding="utf-8"?>
<xdr:wsDr xmlns:xdr="http://schemas.openxmlformats.org/drawingml/2006/spreadsheetDrawing">
  <xdr:twoCellAnchor>
    <xdr:from>
      <xdr:col>11</xdr:col>
      <xdr:colOff>0</xdr:colOff>
      <xdr:row>11</xdr:row>
      <xdr:rowOff>0</xdr:rowOff>
    </xdr:from>
    <xdr:to>
      <xdr:col>20</xdr:col>
      <xdr:colOff>0</xdr:colOff>
      <xdr:row>29</xdr:row>
      <xdr:rowOff>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9ce31b6411594321"/>
        </a:graphicData>
      </a:graphic>
    </xdr:graphicFrame>
    <xdr:clientData/>
  </xdr:twoCellAnchor>
</xdr:wsDr>
</file>

<file path=xl/tables/table1.xml><?xml version="1.0" encoding="utf-8"?>
<x:table xmlns:x="http://schemas.openxmlformats.org/spreadsheetml/2006/main" id="1" name="ImportacionVacacionesVergel" displayName="ImportacionVacacionesVergel" ref="A1:P104" headerRowCount="1">
  <x:tableColumns count="16">
    <x:tableColumn id="1" name="Empresa"/>
    <x:tableColumn id="2" name="Documento"/>
    <x:tableColumn id="3" name="Nombre de referencia"/>
    <x:tableColumn id="4" name="Código del periodo"/>
    <x:tableColumn id="5" name="Inicio del periodo"/>
    <x:tableColumn id="6" name="Fin del periodo"/>
    <x:tableColumn id="7" name="Días causados o reconocidos"/>
    <x:tableColumn id="8" name="Días disfrutados"/>
    <x:tableColumn id="9" name="Días compensados"/>
    <x:tableColumn id="10" name="Ajuste"/>
    <x:tableColumn id="11" name="Saldo esperado"/>
    <x:tableColumn id="12" name="Modalidad"/>
    <x:tableColumn id="13" name="Fecha de corte"/>
    <x:tableColumn id="14" name="Nivel de confianza"/>
    <x:tableColumn id="15" name="Fuente"/>
    <x:tableColumn id="16" name="Observaciones"/>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729ec36175974e03" /></Relationships>
</file>

<file path=xl/worksheets/_rels/sheet3.xml.rels>&#65279;<?xml version="1.0" encoding="utf-8"?><Relationships xmlns="http://schemas.openxmlformats.org/package/2006/relationships"><Relationship Type="http://schemas.openxmlformats.org/officeDocument/2006/relationships/drawing" Target="/xl/drawings/drawing1.xml" Id="R0384ff33e56b4530" /></Relationships>
</file>

<file path=xl/worksheets/sheet1.xml><?xml version="1.0" encoding="utf-8"?>
<x:worksheet xmlns:x="http://schemas.openxmlformats.org/spreadsheetml/2006/main">
  <x:sheetFormatPr defaultRowHeight="15"/>
  <x:cols>
    <x:col min="1" max="1" width="28" hidden="0" customWidth="1"/>
    <x:col min="2" max="2" width="18" hidden="0" customWidth="1"/>
    <x:col min="3" max="3" width="34" hidden="0" customWidth="1"/>
    <x:col min="4" max="4" width="22" hidden="0" customWidth="1"/>
    <x:col min="5" max="5" width="16" hidden="0" customWidth="1"/>
    <x:col min="6" max="6" width="16" hidden="0" customWidth="1"/>
    <x:col min="7" max="7" width="17" hidden="0" customWidth="1"/>
    <x:col min="8" max="8" width="17" hidden="0" customWidth="1"/>
    <x:col min="9" max="9" width="17" hidden="0" customWidth="1"/>
    <x:col min="10" max="10" width="17" hidden="0" customWidth="1"/>
    <x:col min="11" max="11" width="17" hidden="0" customWidth="1"/>
    <x:col min="12" max="12" width="22" hidden="0" customWidth="1"/>
    <x:col min="13" max="13" width="16" hidden="0" customWidth="1"/>
    <x:col min="14" max="14" width="18" hidden="0" customWidth="1"/>
    <x:col min="15" max="15" width="38" hidden="0" customWidth="1"/>
    <x:col min="16" max="16" width="58" hidden="0" customWidth="1"/>
  </x:cols>
  <x:sheetData>
    <x:row r="1" ht="32" customHeight="1">
      <x:c r="A1" s="13" t="str">
        <x:v>Empresa</x:v>
      </x:c>
      <x:c r="B1" s="14" t="str">
        <x:v>Documento</x:v>
      </x:c>
      <x:c r="C1" s="14" t="str">
        <x:v>Nombre de referencia</x:v>
      </x:c>
      <x:c r="D1" s="14" t="str">
        <x:v>Código del periodo</x:v>
      </x:c>
      <x:c r="E1" s="14" t="str">
        <x:v>Inicio del periodo</x:v>
      </x:c>
      <x:c r="F1" s="14" t="str">
        <x:v>Fin del periodo</x:v>
      </x:c>
      <x:c r="G1" s="14" t="str">
        <x:v>Días causados o reconocidos</x:v>
      </x:c>
      <x:c r="H1" s="14" t="str">
        <x:v>Días disfrutados</x:v>
      </x:c>
      <x:c r="I1" s="14" t="str">
        <x:v>Días compensados</x:v>
      </x:c>
      <x:c r="J1" s="14" t="str">
        <x:v>Ajuste</x:v>
      </x:c>
      <x:c r="K1" s="14" t="str">
        <x:v>Saldo esperado</x:v>
      </x:c>
      <x:c r="L1" s="14" t="str">
        <x:v>Modalidad</x:v>
      </x:c>
      <x:c r="M1" s="14" t="str">
        <x:v>Fecha de corte</x:v>
      </x:c>
      <x:c r="N1" s="14" t="str">
        <x:v>Nivel de confianza</x:v>
      </x:c>
      <x:c r="O1" s="14" t="str">
        <x:v>Fuente</x:v>
      </x:c>
      <x:c r="P1" s="15" t="str">
        <x:v>Observaciones</x:v>
      </x:c>
    </x:row>
    <x:row r="2" ht="42" customHeight="1">
      <x:c r="A2" s="34" t="str">
        <x:v>Vergel Plántulas y Vivero S.A.S.</x:v>
      </x:c>
      <x:c r="B2" s="50" t="str">
        <x:v>20716492</x:v>
      </x:c>
      <x:c r="C2" s="34" t="str">
        <x:v>YENNY MARCELA MORALES</x:v>
      </x:c>
      <x:c r="D2" s="50" t="str">
        <x:v>20220629-20230628</x:v>
      </x:c>
      <x:c r="E2" s="42" t="n">
        <x:v>44741</x:v>
      </x:c>
      <x:c r="F2" s="42" t="n">
        <x:v>45105</x:v>
      </x:c>
      <x:c r="G2" s="46" t="n">
        <x:v>15</x:v>
      </x:c>
      <x:c r="H2" s="46" t="n">
        <x:v>15</x:v>
      </x:c>
      <x:c r="I2" s="46" t="n">
        <x:v>0</x:v>
      </x:c>
      <x:c r="J2" s="46" t="n">
        <x:v>0</x:v>
      </x:c>
      <x:c r="K2" s="46" t="n">
        <x:v>0</x:v>
      </x:c>
      <x:c r="L2" s="34" t="str">
        <x:v>Migración histórica</x:v>
      </x:c>
      <x:c r="M2" s="42" t="n">
        <x:v>46219</x:v>
      </x:c>
      <x:c r="N2" s="34" t="str">
        <x:v>Alto</x:v>
      </x:c>
      <x:c r="O2" s="34" t="str">
        <x:v>Libro de vacaciones Vergel Plántulas y Vivero.xlsx; hoja Marcela Morales; fila(s) 12</x:v>
      </x:c>
      <x:c r="P2" s="34" t="str">
        <x:v>Periodo trasladado sin diferencias materiales.</x:v>
      </x:c>
    </x:row>
    <x:row r="3" ht="42" customHeight="1">
      <x:c r="A3" s="34" t="str">
        <x:v>Vergel Plántulas y Vivero S.A.S.</x:v>
      </x:c>
      <x:c r="B3" s="50" t="str">
        <x:v>20716492</x:v>
      </x:c>
      <x:c r="C3" s="34" t="str">
        <x:v>YENNY MARCELA MORALES</x:v>
      </x:c>
      <x:c r="D3" s="50" t="str">
        <x:v>20230629-20240628</x:v>
      </x:c>
      <x:c r="E3" s="42" t="n">
        <x:v>45106</x:v>
      </x:c>
      <x:c r="F3" s="42" t="n">
        <x:v>45471</x:v>
      </x:c>
      <x:c r="G3" s="46" t="n">
        <x:v>15</x:v>
      </x:c>
      <x:c r="H3" s="46" t="n">
        <x:v>0</x:v>
      </x:c>
      <x:c r="I3" s="46" t="n">
        <x:v>9</x:v>
      </x:c>
      <x:c r="J3" s="46" t="n">
        <x:v>0</x:v>
      </x:c>
      <x:c r="K3" s="46" t="n">
        <x:v>6</x:v>
      </x:c>
      <x:c r="L3" s="34" t="str">
        <x:v>Migración histórica</x:v>
      </x:c>
      <x:c r="M3" s="42" t="n">
        <x:v>46219</x:v>
      </x:c>
      <x:c r="N3" s="34" t="str">
        <x:v>Medio</x:v>
      </x:c>
      <x:c r="O3" s="34" t="str">
        <x:v>Libro de vacaciones Vergel Plántulas y Vivero.xlsx; hoja Marcela Morales; fila(s) 13</x:v>
      </x:c>
      <x:c r="P3" s="34" t="str">
        <x:v>Periodo trasladado sin diferencias materiales.</x:v>
      </x:c>
    </x:row>
    <x:row r="4" ht="42" customHeight="1">
      <x:c r="A4" s="34" t="str">
        <x:v>Vergel Plántulas y Vivero S.A.S.</x:v>
      </x:c>
      <x:c r="B4" s="50" t="str">
        <x:v>20716492</x:v>
      </x:c>
      <x:c r="C4" s="34" t="str">
        <x:v>YENNY MARCELA MORALES</x:v>
      </x:c>
      <x:c r="D4" s="50" t="str">
        <x:v>20240629-20250628</x:v>
      </x:c>
      <x:c r="E4" s="42" t="n">
        <x:v>45472</x:v>
      </x:c>
      <x:c r="F4" s="42" t="n">
        <x:v>45836</x:v>
      </x:c>
      <x:c r="G4" s="46" t="n">
        <x:v>15</x:v>
      </x:c>
      <x:c r="H4" s="46" t="n">
        <x:v>15</x:v>
      </x:c>
      <x:c r="I4" s="46" t="n">
        <x:v>0</x:v>
      </x:c>
      <x:c r="J4" s="46" t="n">
        <x:v>0</x:v>
      </x:c>
      <x:c r="K4" s="46" t="n">
        <x:v>0</x:v>
      </x:c>
      <x:c r="L4" s="34" t="str">
        <x:v>Migración histórica</x:v>
      </x:c>
      <x:c r="M4" s="42" t="n">
        <x:v>46219</x:v>
      </x:c>
      <x:c r="N4" s="34" t="str">
        <x:v>Alto</x:v>
      </x:c>
      <x:c r="O4" s="34" t="str">
        <x:v>Libro de vacaciones Vergel Plántulas y Vivero.xlsx; hoja Marcela Morales; fila(s) 14</x:v>
      </x:c>
      <x:c r="P4" s="34" t="str">
        <x:v>Periodo trasladado sin diferencias materiales.</x:v>
      </x:c>
    </x:row>
    <x:row r="5" ht="42" customHeight="1">
      <x:c r="A5" s="34" t="str">
        <x:v>Vergel Plántulas y Vivero S.A.S.</x:v>
      </x:c>
      <x:c r="B5" s="50" t="str">
        <x:v>20716492</x:v>
      </x:c>
      <x:c r="C5" s="34" t="str">
        <x:v>YENNY MARCELA MORALES</x:v>
      </x:c>
      <x:c r="D5" s="50" t="str">
        <x:v>20250629-20260629</x:v>
      </x:c>
      <x:c r="E5" s="42" t="n">
        <x:v>45837</x:v>
      </x:c>
      <x:c r="F5" s="42" t="n">
        <x:v>46202</x:v>
      </x:c>
      <x:c r="G5" s="46" t="n">
        <x:v>15</x:v>
      </x:c>
      <x:c r="H5" s="46" t="n">
        <x:v>15</x:v>
      </x:c>
      <x:c r="I5" s="46" t="n">
        <x:v>0</x:v>
      </x:c>
      <x:c r="J5" s="46" t="n">
        <x:v>0</x:v>
      </x:c>
      <x:c r="K5" s="46" t="n">
        <x:v>0</x:v>
      </x:c>
      <x:c r="L5" s="34" t="str">
        <x:v>Migración histórica</x:v>
      </x:c>
      <x:c r="M5" s="42" t="n">
        <x:v>46219</x:v>
      </x:c>
      <x:c r="N5" s="34" t="str">
        <x:v>Medio</x:v>
      </x:c>
      <x:c r="O5" s="34" t="str">
        <x:v>Libro de vacaciones Vergel Plántulas y Vivero.xlsx; hoja Marcela Morales; fila(s) 15+16</x:v>
      </x:c>
      <x:c r="P5" s="34" t="str">
        <x:v>Se normalizó la fórmula residual de 15.0417 a 15,00 días. Se unificaron segmentos consecutivos de la misma anualidad.</x:v>
      </x:c>
    </x:row>
    <x:row r="6" ht="42" customHeight="1">
      <x:c r="A6" s="34" t="str">
        <x:v>Vergel Plántulas y Vivero S.A.S.</x:v>
      </x:c>
      <x:c r="B6" s="50" t="str">
        <x:v>1022980673</x:v>
      </x:c>
      <x:c r="C6" s="34" t="str">
        <x:v>FREDY JHOAN CORTES BELTRAN</x:v>
      </x:c>
      <x:c r="D6" s="50" t="str">
        <x:v>20240116-20250115</x:v>
      </x:c>
      <x:c r="E6" s="42" t="n">
        <x:v>45307</x:v>
      </x:c>
      <x:c r="F6" s="42" t="n">
        <x:v>45672</x:v>
      </x:c>
      <x:c r="G6" s="46" t="n">
        <x:v>15</x:v>
      </x:c>
      <x:c r="H6" s="46" t="n">
        <x:v>15</x:v>
      </x:c>
      <x:c r="I6" s="46" t="n">
        <x:v>0</x:v>
      </x:c>
      <x:c r="J6" s="46" t="n">
        <x:v>0</x:v>
      </x:c>
      <x:c r="K6" s="46" t="n">
        <x:v>0</x:v>
      </x:c>
      <x:c r="L6" s="34" t="str">
        <x:v>Migración histórica</x:v>
      </x:c>
      <x:c r="M6" s="42" t="n">
        <x:v>46219</x:v>
      </x:c>
      <x:c r="N6" s="34" t="str">
        <x:v>Alto</x:v>
      </x:c>
      <x:c r="O6" s="34" t="str">
        <x:v>Libro de vacaciones Vergel Plántulas y Vivero.xlsx; hoja Freddy Cortes; fila(s) 12</x:v>
      </x:c>
      <x:c r="P6" s="34" t="str">
        <x:v>Periodo trasladado sin diferencias materiales.</x:v>
      </x:c>
    </x:row>
    <x:row r="7" ht="42" customHeight="1">
      <x:c r="A7" s="34" t="str">
        <x:v>Vergel Plántulas y Vivero S.A.S.</x:v>
      </x:c>
      <x:c r="B7" s="50" t="str">
        <x:v>1022980673</x:v>
      </x:c>
      <x:c r="C7" s="34" t="str">
        <x:v>FREDY JHOAN CORTES BELTRAN</x:v>
      </x:c>
      <x:c r="D7" s="50" t="str">
        <x:v>20250116-20260115</x:v>
      </x:c>
      <x:c r="E7" s="42" t="n">
        <x:v>45673</x:v>
      </x:c>
      <x:c r="F7" s="42" t="n">
        <x:v>46037</x:v>
      </x:c>
      <x:c r="G7" s="46" t="n">
        <x:v>15</x:v>
      </x:c>
      <x:c r="H7" s="46" t="n">
        <x:v>15</x:v>
      </x:c>
      <x:c r="I7" s="46" t="n">
        <x:v>0</x:v>
      </x:c>
      <x:c r="J7" s="46" t="n">
        <x:v>0</x:v>
      </x:c>
      <x:c r="K7" s="46" t="n">
        <x:v>0</x:v>
      </x:c>
      <x:c r="L7" s="34" t="str">
        <x:v>Migración histórica</x:v>
      </x:c>
      <x:c r="M7" s="42" t="n">
        <x:v>46219</x:v>
      </x:c>
      <x:c r="N7" s="34" t="str">
        <x:v>Alto</x:v>
      </x:c>
      <x:c r="O7" s="34" t="str">
        <x:v>Libro de vacaciones Vergel Plántulas y Vivero.xlsx; hoja Freddy Cortes; fila(s) 13</x:v>
      </x:c>
      <x:c r="P7" s="34" t="str">
        <x:v>Periodo trasladado sin diferencias materiales.</x:v>
      </x:c>
    </x:row>
    <x:row r="8" ht="42" customHeight="1">
      <x:c r="A8" s="34" t="str">
        <x:v>Vergel Plántulas y Vivero S.A.S.</x:v>
      </x:c>
      <x:c r="B8" s="50" t="str">
        <x:v>17828292</x:v>
      </x:c>
      <x:c r="C8" s="34" t="str">
        <x:v>GILBERTO HERNANDEZ GIRNU</x:v>
      </x:c>
      <x:c r="D8" s="50" t="str">
        <x:v>20230220-20240219</x:v>
      </x:c>
      <x:c r="E8" s="42" t="n">
        <x:v>44977</x:v>
      </x:c>
      <x:c r="F8" s="42" t="n">
        <x:v>45341</x:v>
      </x:c>
      <x:c r="G8" s="46" t="n">
        <x:v>15</x:v>
      </x:c>
      <x:c r="H8" s="46" t="n">
        <x:v>15</x:v>
      </x:c>
      <x:c r="I8" s="46" t="n">
        <x:v>0</x:v>
      </x:c>
      <x:c r="J8" s="46" t="n">
        <x:v>0</x:v>
      </x:c>
      <x:c r="K8" s="46" t="n">
        <x:v>0</x:v>
      </x:c>
      <x:c r="L8" s="34" t="str">
        <x:v>Migración histórica</x:v>
      </x:c>
      <x:c r="M8" s="42" t="n">
        <x:v>46219</x:v>
      </x:c>
      <x:c r="N8" s="34" t="str">
        <x:v>Alto</x:v>
      </x:c>
      <x:c r="O8" s="34" t="str">
        <x:v>Libro de vacaciones Vergel Plántulas y Vivero.xlsx; hoja Gilberto Hernandez; fila(s) 12</x:v>
      </x:c>
      <x:c r="P8" s="34" t="str">
        <x:v>Periodo trasladado sin diferencias materiales.</x:v>
      </x:c>
    </x:row>
    <x:row r="9" ht="42" customHeight="1">
      <x:c r="A9" s="34" t="str">
        <x:v>Vergel Plántulas y Vivero S.A.S.</x:v>
      </x:c>
      <x:c r="B9" s="50" t="str">
        <x:v>17828292</x:v>
      </x:c>
      <x:c r="C9" s="34" t="str">
        <x:v>GILBERTO HERNANDEZ GIRNU</x:v>
      </x:c>
      <x:c r="D9" s="50" t="str">
        <x:v>20240220-20250219</x:v>
      </x:c>
      <x:c r="E9" s="42" t="n">
        <x:v>45342</x:v>
      </x:c>
      <x:c r="F9" s="42" t="n">
        <x:v>45707</x:v>
      </x:c>
      <x:c r="G9" s="46" t="n">
        <x:v>15</x:v>
      </x:c>
      <x:c r="H9" s="46" t="n">
        <x:v>15</x:v>
      </x:c>
      <x:c r="I9" s="46" t="n">
        <x:v>0</x:v>
      </x:c>
      <x:c r="J9" s="46" t="n">
        <x:v>0</x:v>
      </x:c>
      <x:c r="K9" s="46" t="n">
        <x:v>0</x:v>
      </x:c>
      <x:c r="L9" s="34" t="str">
        <x:v>Migración histórica</x:v>
      </x:c>
      <x:c r="M9" s="42" t="n">
        <x:v>46219</x:v>
      </x:c>
      <x:c r="N9" s="34" t="str">
        <x:v>Alto</x:v>
      </x:c>
      <x:c r="O9" s="34" t="str">
        <x:v>Libro de vacaciones Vergel Plántulas y Vivero.xlsx; hoja Gilberto Hernandez; fila(s) 13</x:v>
      </x:c>
      <x:c r="P9" s="34" t="str">
        <x:v>Periodo trasladado sin diferencias materiales.</x:v>
      </x:c>
    </x:row>
    <x:row r="10" ht="42" customHeight="1">
      <x:c r="A10" s="34" t="str">
        <x:v>Vergel Plántulas y Vivero S.A.S.</x:v>
      </x:c>
      <x:c r="B10" s="50" t="str">
        <x:v>17828292</x:v>
      </x:c>
      <x:c r="C10" s="34" t="str">
        <x:v>GILBERTO HERNANDEZ GIRNU</x:v>
      </x:c>
      <x:c r="D10" s="50" t="str">
        <x:v>20250220-20260219</x:v>
      </x:c>
      <x:c r="E10" s="42" t="n">
        <x:v>45708</x:v>
      </x:c>
      <x:c r="F10" s="42" t="n">
        <x:v>46072</x:v>
      </x:c>
      <x:c r="G10" s="46" t="n">
        <x:v>15</x:v>
      </x:c>
      <x:c r="H10" s="46" t="n">
        <x:v>15</x:v>
      </x:c>
      <x:c r="I10" s="46" t="n">
        <x:v>0</x:v>
      </x:c>
      <x:c r="J10" s="46" t="n">
        <x:v>0</x:v>
      </x:c>
      <x:c r="K10" s="46" t="n">
        <x:v>0</x:v>
      </x:c>
      <x:c r="L10" s="34" t="str">
        <x:v>Migración histórica</x:v>
      </x:c>
      <x:c r="M10" s="42" t="n">
        <x:v>46219</x:v>
      </x:c>
      <x:c r="N10" s="34" t="str">
        <x:v>Alto</x:v>
      </x:c>
      <x:c r="O10" s="34" t="str">
        <x:v>Libro de vacaciones Vergel Plántulas y Vivero.xlsx; hoja Gilberto Hernandez; fila(s) 14</x:v>
      </x:c>
      <x:c r="P10" s="34" t="str">
        <x:v>Periodo trasladado sin diferencias materiales.</x:v>
      </x:c>
    </x:row>
    <x:row r="11" ht="42" customHeight="1">
      <x:c r="A11" s="34" t="str">
        <x:v>Vergel Plántulas y Vivero S.A.S.</x:v>
      </x:c>
      <x:c r="B11" s="50" t="str">
        <x:v>1006027914</x:v>
      </x:c>
      <x:c r="C11" s="34" t="str">
        <x:v>FRANCY YURLEY GIL SANCHEZ</x:v>
      </x:c>
      <x:c r="D11" s="50" t="str">
        <x:v>20240110-20250109</x:v>
      </x:c>
      <x:c r="E11" s="42" t="n">
        <x:v>45301</x:v>
      </x:c>
      <x:c r="F11" s="42" t="n">
        <x:v>45666</x:v>
      </x:c>
      <x:c r="G11" s="46" t="n">
        <x:v>15</x:v>
      </x:c>
      <x:c r="H11" s="46" t="n">
        <x:v>15</x:v>
      </x:c>
      <x:c r="I11" s="46" t="n">
        <x:v>0</x:v>
      </x:c>
      <x:c r="J11" s="46" t="n">
        <x:v>0</x:v>
      </x:c>
      <x:c r="K11" s="46" t="n">
        <x:v>0</x:v>
      </x:c>
      <x:c r="L11" s="34" t="str">
        <x:v>Migración histórica</x:v>
      </x:c>
      <x:c r="M11" s="42" t="n">
        <x:v>46219</x:v>
      </x:c>
      <x:c r="N11" s="34" t="str">
        <x:v>Alto</x:v>
      </x:c>
      <x:c r="O11" s="34" t="str">
        <x:v>Libro de vacaciones Vergel Plántulas y Vivero.xlsx; hoja Francy Sanchez; fila(s) 12</x:v>
      </x:c>
      <x:c r="P11" s="34" t="str">
        <x:v>Periodo trasladado sin diferencias materiales.</x:v>
      </x:c>
    </x:row>
    <x:row r="12" ht="42" customHeight="1">
      <x:c r="A12" s="34" t="str">
        <x:v>Vergel Plántulas y Vivero S.A.S.</x:v>
      </x:c>
      <x:c r="B12" s="50" t="str">
        <x:v>40611137</x:v>
      </x:c>
      <x:c r="C12" s="34" t="str">
        <x:v>FLOR ANGELA ORTIZ GONZALEZ</x:v>
      </x:c>
      <x:c r="D12" s="50" t="str">
        <x:v>20230201-20240131</x:v>
      </x:c>
      <x:c r="E12" s="42" t="n">
        <x:v>44958</x:v>
      </x:c>
      <x:c r="F12" s="42" t="n">
        <x:v>45322</x:v>
      </x:c>
      <x:c r="G12" s="46" t="n">
        <x:v>15</x:v>
      </x:c>
      <x:c r="H12" s="46" t="n">
        <x:v>15</x:v>
      </x:c>
      <x:c r="I12" s="46" t="n">
        <x:v>0</x:v>
      </x:c>
      <x:c r="J12" s="46" t="n">
        <x:v>0</x:v>
      </x:c>
      <x:c r="K12" s="46" t="n">
        <x:v>0</x:v>
      </x:c>
      <x:c r="L12" s="34" t="str">
        <x:v>Migración histórica</x:v>
      </x:c>
      <x:c r="M12" s="42" t="n">
        <x:v>46219</x:v>
      </x:c>
      <x:c r="N12" s="34" t="str">
        <x:v>Medio</x:v>
      </x:c>
      <x:c r="O12" s="34" t="str">
        <x:v>Libro de vacaciones Vergel Plántulas y Vivero.xlsx; hoja Flor Angela Ortiz; fila(s) 12</x:v>
      </x:c>
      <x:c r="P12" s="34" t="str">
        <x:v>Se normalizó la fórmula residual de 15.0417 a 15,00 días.</x:v>
      </x:c>
    </x:row>
    <x:row r="13" ht="42" customHeight="1">
      <x:c r="A13" s="34" t="str">
        <x:v>Vergel Plántulas y Vivero S.A.S.</x:v>
      </x:c>
      <x:c r="B13" s="50" t="str">
        <x:v>40611137</x:v>
      </x:c>
      <x:c r="C13" s="34" t="str">
        <x:v>FLOR ANGELA ORTIZ GONZALEZ</x:v>
      </x:c>
      <x:c r="D13" s="50" t="str">
        <x:v>20240201-20250131</x:v>
      </x:c>
      <x:c r="E13" s="42" t="n">
        <x:v>45323</x:v>
      </x:c>
      <x:c r="F13" s="42" t="n">
        <x:v>45688</x:v>
      </x:c>
      <x:c r="G13" s="46" t="n">
        <x:v>15</x:v>
      </x:c>
      <x:c r="H13" s="46" t="n">
        <x:v>15</x:v>
      </x:c>
      <x:c r="I13" s="46" t="n">
        <x:v>0</x:v>
      </x:c>
      <x:c r="J13" s="46" t="n">
        <x:v>0</x:v>
      </x:c>
      <x:c r="K13" s="46" t="n">
        <x:v>0</x:v>
      </x:c>
      <x:c r="L13" s="34" t="str">
        <x:v>Migración histórica</x:v>
      </x:c>
      <x:c r="M13" s="42" t="n">
        <x:v>46219</x:v>
      </x:c>
      <x:c r="N13" s="34" t="str">
        <x:v>Medio</x:v>
      </x:c>
      <x:c r="O13" s="34" t="str">
        <x:v>Libro de vacaciones Vergel Plántulas y Vivero.xlsx; hoja Flor Angela Ortiz; fila(s) 13</x:v>
      </x:c>
      <x:c r="P13" s="34" t="str">
        <x:v>Se normalizó la fórmula residual de 15.0417 a 15,00 días.</x:v>
      </x:c>
    </x:row>
    <x:row r="14" ht="42" customHeight="1">
      <x:c r="A14" s="34" t="str">
        <x:v>Vergel Plántulas y Vivero S.A.S.</x:v>
      </x:c>
      <x:c r="B14" s="50" t="str">
        <x:v>40611137</x:v>
      </x:c>
      <x:c r="C14" s="34" t="str">
        <x:v>FLOR ANGELA ORTIZ GONZALEZ</x:v>
      </x:c>
      <x:c r="D14" s="50" t="str">
        <x:v>20250201-20260131</x:v>
      </x:c>
      <x:c r="E14" s="42" t="n">
        <x:v>45689</x:v>
      </x:c>
      <x:c r="F14" s="42" t="n">
        <x:v>46053</x:v>
      </x:c>
      <x:c r="G14" s="46" t="n">
        <x:v>15</x:v>
      </x:c>
      <x:c r="H14" s="46" t="n">
        <x:v>15</x:v>
      </x:c>
      <x:c r="I14" s="46" t="n">
        <x:v>0</x:v>
      </x:c>
      <x:c r="J14" s="46" t="n">
        <x:v>0</x:v>
      </x:c>
      <x:c r="K14" s="46" t="n">
        <x:v>0</x:v>
      </x:c>
      <x:c r="L14" s="34" t="str">
        <x:v>Migración histórica</x:v>
      </x:c>
      <x:c r="M14" s="42" t="n">
        <x:v>46219</x:v>
      </x:c>
      <x:c r="N14" s="34" t="str">
        <x:v>Medio</x:v>
      </x:c>
      <x:c r="O14" s="34" t="str">
        <x:v>Libro de vacaciones Vergel Plántulas y Vivero.xlsx; hoja Flor Angela Ortiz; fila(s) 14</x:v>
      </x:c>
      <x:c r="P14" s="34" t="str">
        <x:v>Se normalizó la fórmula residual de 15.0417 a 15,00 días.</x:v>
      </x:c>
    </x:row>
    <x:row r="15" ht="42" customHeight="1">
      <x:c r="A15" s="34" t="str">
        <x:v>Vergel Plántulas y Vivero S.A.S.</x:v>
      </x:c>
      <x:c r="B15" s="50" t="str">
        <x:v>40611137</x:v>
      </x:c>
      <x:c r="C15" s="34" t="str">
        <x:v>FLOR ANGELA ORTIZ GONZALEZ</x:v>
      </x:c>
      <x:c r="D15" s="50" t="str">
        <x:v>20260201-20260623</x:v>
      </x:c>
      <x:c r="E15" s="42" t="n">
        <x:v>46054</x:v>
      </x:c>
      <x:c r="F15" s="42" t="n">
        <x:v>46196</x:v>
      </x:c>
      <x:c r="G15" s="46" t="n">
        <x:v>5.96</x:v>
      </x:c>
      <x:c r="H15" s="46" t="n">
        <x:v>5.96</x:v>
      </x:c>
      <x:c r="I15" s="46" t="n">
        <x:v>0</x:v>
      </x:c>
      <x:c r="J15" s="46" t="n">
        <x:v>0</x:v>
      </x:c>
      <x:c r="K15" s="46" t="n">
        <x:v>0</x:v>
      </x:c>
      <x:c r="L15" s="34" t="str">
        <x:v>Migración histórica</x:v>
      </x:c>
      <x:c r="M15" s="42" t="n">
        <x:v>46219</x:v>
      </x:c>
      <x:c r="N15" s="34" t="str">
        <x:v>Medio</x:v>
      </x:c>
      <x:c r="O15" s="34" t="str">
        <x:v>Libro de vacaciones Vergel Plántulas y Vivero.xlsx; hoja Flor Angela Ortiz; fila(s) 15</x:v>
      </x:c>
      <x:c r="P15" s="34" t="str">
        <x:v>Excedente anticipado de 0.04 días no incorporado al saldo ordinario.</x:v>
      </x:c>
    </x:row>
    <x:row r="16" ht="42" customHeight="1">
      <x:c r="A16" s="34" t="str">
        <x:v>Vergel Plántulas y Vivero S.A.S.</x:v>
      </x:c>
      <x:c r="B16" s="50" t="str">
        <x:v>52764671</x:v>
      </x:c>
      <x:c r="C16" s="34" t="str">
        <x:v>ADI ARIAS BAUTISTA</x:v>
      </x:c>
      <x:c r="D16" s="50" t="str">
        <x:v>20220505-20230504</x:v>
      </x:c>
      <x:c r="E16" s="42" t="n">
        <x:v>44686</x:v>
      </x:c>
      <x:c r="F16" s="42" t="n">
        <x:v>45050</x:v>
      </x:c>
      <x:c r="G16" s="46" t="n">
        <x:v>15</x:v>
      </x:c>
      <x:c r="H16" s="46" t="n">
        <x:v>9</x:v>
      </x:c>
      <x:c r="I16" s="46" t="n">
        <x:v>6</x:v>
      </x:c>
      <x:c r="J16" s="46" t="n">
        <x:v>0</x:v>
      </x:c>
      <x:c r="K16" s="46" t="n">
        <x:v>0</x:v>
      </x:c>
      <x:c r="L16" s="34" t="str">
        <x:v>Migración histórica</x:v>
      </x:c>
      <x:c r="M16" s="42" t="n">
        <x:v>46219</x:v>
      </x:c>
      <x:c r="N16" s="34" t="str">
        <x:v>Alto</x:v>
      </x:c>
      <x:c r="O16" s="34" t="str">
        <x:v>Libro de vacaciones Vergel Plántulas y Vivero.xlsx; hoja Ady Arias; fila(s) 12</x:v>
      </x:c>
      <x:c r="P16" s="34" t="str">
        <x:v>Periodo trasladado sin diferencias materiales.</x:v>
      </x:c>
    </x:row>
    <x:row r="17" ht="42" customHeight="1">
      <x:c r="A17" s="34" t="str">
        <x:v>Vergel Plántulas y Vivero S.A.S.</x:v>
      </x:c>
      <x:c r="B17" s="50" t="str">
        <x:v>52764671</x:v>
      </x:c>
      <x:c r="C17" s="34" t="str">
        <x:v>ADI ARIAS BAUTISTA</x:v>
      </x:c>
      <x:c r="D17" s="50" t="str">
        <x:v>20230505-20240504</x:v>
      </x:c>
      <x:c r="E17" s="42" t="n">
        <x:v>45051</x:v>
      </x:c>
      <x:c r="F17" s="42" t="n">
        <x:v>45416</x:v>
      </x:c>
      <x:c r="G17" s="46" t="n">
        <x:v>15</x:v>
      </x:c>
      <x:c r="H17" s="46" t="n">
        <x:v>9</x:v>
      </x:c>
      <x:c r="I17" s="46" t="n">
        <x:v>6</x:v>
      </x:c>
      <x:c r="J17" s="46" t="n">
        <x:v>0</x:v>
      </x:c>
      <x:c r="K17" s="46" t="n">
        <x:v>0</x:v>
      </x:c>
      <x:c r="L17" s="34" t="str">
        <x:v>Migración histórica</x:v>
      </x:c>
      <x:c r="M17" s="42" t="n">
        <x:v>46219</x:v>
      </x:c>
      <x:c r="N17" s="34" t="str">
        <x:v>Alto</x:v>
      </x:c>
      <x:c r="O17" s="34" t="str">
        <x:v>Libro de vacaciones Vergel Plántulas y Vivero.xlsx; hoja Ady Arias; fila(s) 14</x:v>
      </x:c>
      <x:c r="P17" s="34" t="str">
        <x:v>Periodo trasladado sin diferencias materiales.</x:v>
      </x:c>
    </x:row>
    <x:row r="18" ht="42" customHeight="1">
      <x:c r="A18" s="34" t="str">
        <x:v>Vergel Plántulas y Vivero S.A.S.</x:v>
      </x:c>
      <x:c r="B18" s="50" t="str">
        <x:v>52764671</x:v>
      </x:c>
      <x:c r="C18" s="34" t="str">
        <x:v>ADI ARIAS BAUTISTA</x:v>
      </x:c>
      <x:c r="D18" s="50" t="str">
        <x:v>20240505-20250504</x:v>
      </x:c>
      <x:c r="E18" s="42" t="n">
        <x:v>45417</x:v>
      </x:c>
      <x:c r="F18" s="42" t="n">
        <x:v>45781</x:v>
      </x:c>
      <x:c r="G18" s="46" t="n">
        <x:v>15</x:v>
      </x:c>
      <x:c r="H18" s="46" t="n">
        <x:v>6</x:v>
      </x:c>
      <x:c r="I18" s="46" t="n">
        <x:v>0</x:v>
      </x:c>
      <x:c r="J18" s="46" t="n">
        <x:v>0</x:v>
      </x:c>
      <x:c r="K18" s="46" t="n">
        <x:v>9</x:v>
      </x:c>
      <x:c r="L18" s="34" t="str">
        <x:v>Migración histórica</x:v>
      </x:c>
      <x:c r="M18" s="42" t="n">
        <x:v>46219</x:v>
      </x:c>
      <x:c r="N18" s="34" t="str">
        <x:v>Medio</x:v>
      </x:c>
      <x:c r="O18" s="34" t="str">
        <x:v>Libro de vacaciones Vergel Plántulas y Vivero.xlsx; hoja Ady Arias; fila(s) 16</x:v>
      </x:c>
      <x:c r="P18" s="34" t="str">
        <x:v>Periodo trasladado sin diferencias materiales.</x:v>
      </x:c>
    </x:row>
    <x:row r="19" ht="42" customHeight="1">
      <x:c r="A19" s="34" t="str">
        <x:v>Vergel Plántulas y Vivero S.A.S.</x:v>
      </x:c>
      <x:c r="B19" s="50" t="str">
        <x:v>35531795</x:v>
      </x:c>
      <x:c r="C19" s="34" t="str">
        <x:v>ELSA MAHECHA GONZALEZ</x:v>
      </x:c>
      <x:c r="D19" s="50" t="str">
        <x:v>20210501-20220430</x:v>
      </x:c>
      <x:c r="E19" s="42" t="n">
        <x:v>44317</x:v>
      </x:c>
      <x:c r="F19" s="42" t="n">
        <x:v>44681</x:v>
      </x:c>
      <x:c r="G19" s="46" t="n">
        <x:v>15</x:v>
      </x:c>
      <x:c r="H19" s="46" t="n">
        <x:v>6</x:v>
      </x:c>
      <x:c r="I19" s="46" t="n">
        <x:v>9</x:v>
      </x:c>
      <x:c r="J19" s="46" t="n">
        <x:v>0</x:v>
      </x:c>
      <x:c r="K19" s="46" t="n">
        <x:v>0</x:v>
      </x:c>
      <x:c r="L19" s="34" t="str">
        <x:v>Migración histórica</x:v>
      </x:c>
      <x:c r="M19" s="42" t="n">
        <x:v>46219</x:v>
      </x:c>
      <x:c r="N19" s="34" t="str">
        <x:v>Alto</x:v>
      </x:c>
      <x:c r="O19" s="34" t="str">
        <x:v>Libro de vacaciones Vergel Plántulas y Vivero.xlsx; hoja Elsa Mahecha; fila(s) 12</x:v>
      </x:c>
      <x:c r="P19" s="34" t="str">
        <x:v>Periodo trasladado sin diferencias materiales.</x:v>
      </x:c>
    </x:row>
    <x:row r="20" ht="42" customHeight="1">
      <x:c r="A20" s="34" t="str">
        <x:v>Vergel Plántulas y Vivero S.A.S.</x:v>
      </x:c>
      <x:c r="B20" s="50" t="str">
        <x:v>35531795</x:v>
      </x:c>
      <x:c r="C20" s="34" t="str">
        <x:v>ELSA MAHECHA GONZALEZ</x:v>
      </x:c>
      <x:c r="D20" s="50" t="str">
        <x:v>20220501-20230430</x:v>
      </x:c>
      <x:c r="E20" s="42" t="n">
        <x:v>44682</x:v>
      </x:c>
      <x:c r="F20" s="42" t="n">
        <x:v>45046</x:v>
      </x:c>
      <x:c r="G20" s="46" t="n">
        <x:v>15</x:v>
      </x:c>
      <x:c r="H20" s="46" t="n">
        <x:v>6</x:v>
      </x:c>
      <x:c r="I20" s="46" t="n">
        <x:v>9</x:v>
      </x:c>
      <x:c r="J20" s="46" t="n">
        <x:v>0</x:v>
      </x:c>
      <x:c r="K20" s="46" t="n">
        <x:v>0</x:v>
      </x:c>
      <x:c r="L20" s="34" t="str">
        <x:v>Migración histórica</x:v>
      </x:c>
      <x:c r="M20" s="42" t="n">
        <x:v>46219</x:v>
      </x:c>
      <x:c r="N20" s="34" t="str">
        <x:v>Alto</x:v>
      </x:c>
      <x:c r="O20" s="34" t="str">
        <x:v>Libro de vacaciones Vergel Plántulas y Vivero.xlsx; hoja Elsa Mahecha; fila(s) 16</x:v>
      </x:c>
      <x:c r="P20" s="34" t="str">
        <x:v>Periodo trasladado sin diferencias materiales.</x:v>
      </x:c>
    </x:row>
    <x:row r="21" ht="42" customHeight="1">
      <x:c r="A21" s="34" t="str">
        <x:v>Vergel Plántulas y Vivero S.A.S.</x:v>
      </x:c>
      <x:c r="B21" s="50" t="str">
        <x:v>35531795</x:v>
      </x:c>
      <x:c r="C21" s="34" t="str">
        <x:v>ELSA MAHECHA GONZALEZ</x:v>
      </x:c>
      <x:c r="D21" s="50" t="str">
        <x:v>20230501-20240430</x:v>
      </x:c>
      <x:c r="E21" s="42" t="n">
        <x:v>45047</x:v>
      </x:c>
      <x:c r="F21" s="42" t="n">
        <x:v>45412</x:v>
      </x:c>
      <x:c r="G21" s="46" t="n">
        <x:v>15</x:v>
      </x:c>
      <x:c r="H21" s="46" t="n">
        <x:v>0</x:v>
      </x:c>
      <x:c r="I21" s="46" t="n">
        <x:v>9</x:v>
      </x:c>
      <x:c r="J21" s="46" t="n">
        <x:v>0</x:v>
      </x:c>
      <x:c r="K21" s="46" t="n">
        <x:v>6</x:v>
      </x:c>
      <x:c r="L21" s="34" t="str">
        <x:v>Migración histórica</x:v>
      </x:c>
      <x:c r="M21" s="42" t="n">
        <x:v>46219</x:v>
      </x:c>
      <x:c r="N21" s="34" t="str">
        <x:v>Medio</x:v>
      </x:c>
      <x:c r="O21" s="34" t="str">
        <x:v>Libro de vacaciones Vergel Plántulas y Vivero.xlsx; hoja Elsa Mahecha; fila(s) 18</x:v>
      </x:c>
      <x:c r="P21" s="34" t="str">
        <x:v>Periodo trasladado sin diferencias materiales.</x:v>
      </x:c>
    </x:row>
    <x:row r="22" ht="42" customHeight="1">
      <x:c r="A22" s="34" t="str">
        <x:v>Vergel Plántulas y Vivero S.A.S.</x:v>
      </x:c>
      <x:c r="B22" s="50" t="str">
        <x:v>35531795</x:v>
      </x:c>
      <x:c r="C22" s="34" t="str">
        <x:v>ELSA MAHECHA GONZALEZ</x:v>
      </x:c>
      <x:c r="D22" s="50" t="str">
        <x:v>20240501-20250430</x:v>
      </x:c>
      <x:c r="E22" s="42" t="n">
        <x:v>45413</x:v>
      </x:c>
      <x:c r="F22" s="42" t="n">
        <x:v>45777</x:v>
      </x:c>
      <x:c r="G22" s="46" t="n">
        <x:v>15</x:v>
      </x:c>
      <x:c r="H22" s="46" t="n">
        <x:v>0</x:v>
      </x:c>
      <x:c r="I22" s="46" t="n">
        <x:v>9</x:v>
      </x:c>
      <x:c r="J22" s="46" t="n">
        <x:v>0</x:v>
      </x:c>
      <x:c r="K22" s="46" t="n">
        <x:v>6</x:v>
      </x:c>
      <x:c r="L22" s="34" t="str">
        <x:v>Migración histórica</x:v>
      </x:c>
      <x:c r="M22" s="42" t="n">
        <x:v>46219</x:v>
      </x:c>
      <x:c r="N22" s="34" t="str">
        <x:v>Medio</x:v>
      </x:c>
      <x:c r="O22" s="34" t="str">
        <x:v>Libro de vacaciones Vergel Plántulas y Vivero.xlsx; hoja Elsa Mahecha; fila(s) 19</x:v>
      </x:c>
      <x:c r="P22" s="34" t="str">
        <x:v>Periodo trasladado sin diferencias materiales.</x:v>
      </x:c>
    </x:row>
    <x:row r="23" ht="42" customHeight="1">
      <x:c r="A23" s="34" t="str">
        <x:v>Vergel Plántulas y Vivero S.A.S.</x:v>
      </x:c>
      <x:c r="B23" s="50" t="str">
        <x:v>35531795</x:v>
      </x:c>
      <x:c r="C23" s="34" t="str">
        <x:v>ELSA MAHECHA GONZALEZ</x:v>
      </x:c>
      <x:c r="D23" s="50" t="str">
        <x:v>20250501-20260407</x:v>
      </x:c>
      <x:c r="E23" s="42" t="n">
        <x:v>45778</x:v>
      </x:c>
      <x:c r="F23" s="42" t="n">
        <x:v>46119</x:v>
      </x:c>
      <x:c r="G23" s="46" t="n">
        <x:v>14.04</x:v>
      </x:c>
      <x:c r="H23" s="46" t="n">
        <x:v>0</x:v>
      </x:c>
      <x:c r="I23" s="46" t="n">
        <x:v>9</x:v>
      </x:c>
      <x:c r="J23" s="46" t="n">
        <x:v>0</x:v>
      </x:c>
      <x:c r="K23" s="46" t="n">
        <x:v>5.04</x:v>
      </x:c>
      <x:c r="L23" s="34" t="str">
        <x:v>Migración histórica</x:v>
      </x:c>
      <x:c r="M23" s="42" t="n">
        <x:v>46219</x:v>
      </x:c>
      <x:c r="N23" s="34" t="str">
        <x:v>Medio</x:v>
      </x:c>
      <x:c r="O23" s="34" t="str">
        <x:v>Libro de vacaciones Vergel Plántulas y Vivero.xlsx; hoja Elsa Mahecha; fila(s) 20</x:v>
      </x:c>
      <x:c r="P23" s="34" t="str">
        <x:v>Periodo trasladado sin diferencias materiales.</x:v>
      </x:c>
    </x:row>
    <x:row r="24" ht="42" customHeight="1">
      <x:c r="A24" s="34" t="str">
        <x:v>Vergel Plántulas y Vivero S.A.S.</x:v>
      </x:c>
      <x:c r="B24" s="50" t="str">
        <x:v>1001344889</x:v>
      </x:c>
      <x:c r="C24" s="34" t="str">
        <x:v>SARA ALEJANDRA HERNANDEZ ZABALETA</x:v>
      </x:c>
      <x:c r="D24" s="50" t="str">
        <x:v>20231205-20241204</x:v>
      </x:c>
      <x:c r="E24" s="42" t="n">
        <x:v>45265</x:v>
      </x:c>
      <x:c r="F24" s="42" t="n">
        <x:v>45630</x:v>
      </x:c>
      <x:c r="G24" s="46" t="n">
        <x:v>15</x:v>
      </x:c>
      <x:c r="H24" s="46" t="n">
        <x:v>6</x:v>
      </x:c>
      <x:c r="I24" s="46" t="n">
        <x:v>9</x:v>
      </x:c>
      <x:c r="J24" s="46" t="n">
        <x:v>0</x:v>
      </x:c>
      <x:c r="K24" s="46" t="n">
        <x:v>0</x:v>
      </x:c>
      <x:c r="L24" s="34" t="str">
        <x:v>Migración histórica</x:v>
      </x:c>
      <x:c r="M24" s="42" t="n">
        <x:v>46219</x:v>
      </x:c>
      <x:c r="N24" s="34" t="str">
        <x:v>Alto</x:v>
      </x:c>
      <x:c r="O24" s="34" t="str">
        <x:v>Libro de vacaciones Vergel Plántulas y Vivero.xlsx; hoja Sara Hernandez; fila(s) 12</x:v>
      </x:c>
      <x:c r="P24" s="34" t="str">
        <x:v>Periodo trasladado sin diferencias materiales.</x:v>
      </x:c>
    </x:row>
    <x:row r="25" ht="42" customHeight="1">
      <x:c r="A25" s="34" t="str">
        <x:v>Vergel Plántulas y Vivero S.A.S.</x:v>
      </x:c>
      <x:c r="B25" s="50" t="str">
        <x:v>1001344889</x:v>
      </x:c>
      <x:c r="C25" s="34" t="str">
        <x:v>SARA ALEJANDRA HERNANDEZ ZABALETA</x:v>
      </x:c>
      <x:c r="D25" s="50" t="str">
        <x:v>20241205-20251204</x:v>
      </x:c>
      <x:c r="E25" s="42" t="n">
        <x:v>45631</x:v>
      </x:c>
      <x:c r="F25" s="42" t="n">
        <x:v>45995</x:v>
      </x:c>
      <x:c r="G25" s="46" t="n">
        <x:v>15</x:v>
      </x:c>
      <x:c r="H25" s="46" t="n">
        <x:v>6</x:v>
      </x:c>
      <x:c r="I25" s="46" t="n">
        <x:v>9</x:v>
      </x:c>
      <x:c r="J25" s="46" t="n">
        <x:v>0</x:v>
      </x:c>
      <x:c r="K25" s="46" t="n">
        <x:v>0</x:v>
      </x:c>
      <x:c r="L25" s="34" t="str">
        <x:v>Migración histórica</x:v>
      </x:c>
      <x:c r="M25" s="42" t="n">
        <x:v>46219</x:v>
      </x:c>
      <x:c r="N25" s="34" t="str">
        <x:v>Alto</x:v>
      </x:c>
      <x:c r="O25" s="34" t="str">
        <x:v>Libro de vacaciones Vergel Plántulas y Vivero.xlsx; hoja Sara Hernandez; fila(s) 14</x:v>
      </x:c>
      <x:c r="P25" s="34" t="str">
        <x:v>Periodo trasladado sin diferencias materiales.</x:v>
      </x:c>
    </x:row>
    <x:row r="26" ht="42" customHeight="1">
      <x:c r="A26" s="34" t="str">
        <x:v>Vergel Plántulas y Vivero S.A.S.</x:v>
      </x:c>
      <x:c r="B26" s="50" t="str">
        <x:v>1001344889</x:v>
      </x:c>
      <x:c r="C26" s="34" t="str">
        <x:v>SARA ALEJANDRA HERNANDEZ ZABALETA</x:v>
      </x:c>
      <x:c r="D26" s="50" t="str">
        <x:v>20251205-20260505</x:v>
      </x:c>
      <x:c r="E26" s="42" t="n">
        <x:v>45996</x:v>
      </x:c>
      <x:c r="F26" s="42" t="n">
        <x:v>46147</x:v>
      </x:c>
      <x:c r="G26" s="46" t="n">
        <x:v>6.29</x:v>
      </x:c>
      <x:c r="H26" s="46" t="n">
        <x:v>0</x:v>
      </x:c>
      <x:c r="I26" s="46" t="n">
        <x:v>6</x:v>
      </x:c>
      <x:c r="J26" s="46" t="n">
        <x:v>0</x:v>
      </x:c>
      <x:c r="K26" s="46" t="n">
        <x:v>0.29</x:v>
      </x:c>
      <x:c r="L26" s="34" t="str">
        <x:v>Migración histórica</x:v>
      </x:c>
      <x:c r="M26" s="42" t="n">
        <x:v>46219</x:v>
      </x:c>
      <x:c r="N26" s="34" t="str">
        <x:v>Medio</x:v>
      </x:c>
      <x:c r="O26" s="34" t="str">
        <x:v>Libro de vacaciones Vergel Plántulas y Vivero.xlsx; hoja Sara Hernandez; fila(s) 16</x:v>
      </x:c>
      <x:c r="P26" s="34" t="str">
        <x:v>Periodo trasladado sin diferencias materiales.</x:v>
      </x:c>
    </x:row>
    <x:row r="27" ht="42" customHeight="1">
      <x:c r="A27" s="34" t="str">
        <x:v>Vergel Plántulas y Vivero S.A.S.</x:v>
      </x:c>
      <x:c r="B27" s="50" t="str">
        <x:v>1068136734</x:v>
      </x:c>
      <x:c r="C27" s="34" t="str">
        <x:v>SUGEIDY ESTHER PINEDA AYALA</x:v>
      </x:c>
      <x:c r="D27" s="50" t="str">
        <x:v>20240110-20250109</x:v>
      </x:c>
      <x:c r="E27" s="42" t="n">
        <x:v>45301</x:v>
      </x:c>
      <x:c r="F27" s="42" t="n">
        <x:v>45666</x:v>
      </x:c>
      <x:c r="G27" s="46" t="n">
        <x:v>15</x:v>
      </x:c>
      <x:c r="H27" s="46" t="n">
        <x:v>15</x:v>
      </x:c>
      <x:c r="I27" s="46" t="n">
        <x:v>0</x:v>
      </x:c>
      <x:c r="J27" s="46" t="n">
        <x:v>0</x:v>
      </x:c>
      <x:c r="K27" s="46" t="n">
        <x:v>0</x:v>
      </x:c>
      <x:c r="L27" s="34" t="str">
        <x:v>Migración histórica</x:v>
      </x:c>
      <x:c r="M27" s="42" t="n">
        <x:v>46219</x:v>
      </x:c>
      <x:c r="N27" s="34" t="str">
        <x:v>Alto</x:v>
      </x:c>
      <x:c r="O27" s="34" t="str">
        <x:v>Libro de vacaciones Vergel Plántulas y Vivero.xlsx; hoja Sujeidy Pineda; fila(s) 12</x:v>
      </x:c>
      <x:c r="P27" s="34" t="str">
        <x:v>Periodo trasladado sin diferencias materiales.</x:v>
      </x:c>
    </x:row>
    <x:row r="28" ht="42" customHeight="1">
      <x:c r="A28" s="34" t="str">
        <x:v>Vergel Plántulas y Vivero S.A.S.</x:v>
      </x:c>
      <x:c r="B28" s="50" t="str">
        <x:v>1068136734</x:v>
      </x:c>
      <x:c r="C28" s="34" t="str">
        <x:v>SUGEIDY ESTHER PINEDA AYALA</x:v>
      </x:c>
      <x:c r="D28" s="50" t="str">
        <x:v>20250110-20260109</x:v>
      </x:c>
      <x:c r="E28" s="42" t="n">
        <x:v>45667</x:v>
      </x:c>
      <x:c r="F28" s="42" t="n">
        <x:v>46031</x:v>
      </x:c>
      <x:c r="G28" s="46" t="n">
        <x:v>15</x:v>
      </x:c>
      <x:c r="H28" s="46" t="n">
        <x:v>15</x:v>
      </x:c>
      <x:c r="I28" s="46" t="n">
        <x:v>0</x:v>
      </x:c>
      <x:c r="J28" s="46" t="n">
        <x:v>0</x:v>
      </x:c>
      <x:c r="K28" s="46" t="n">
        <x:v>0</x:v>
      </x:c>
      <x:c r="L28" s="34" t="str">
        <x:v>Migración histórica</x:v>
      </x:c>
      <x:c r="M28" s="42" t="n">
        <x:v>46219</x:v>
      </x:c>
      <x:c r="N28" s="34" t="str">
        <x:v>Alto</x:v>
      </x:c>
      <x:c r="O28" s="34" t="str">
        <x:v>Libro de vacaciones Vergel Plántulas y Vivero.xlsx; hoja Sujeidy Pineda; fila(s) 13</x:v>
      </x:c>
      <x:c r="P28" s="34" t="str">
        <x:v>Periodo trasladado sin diferencias materiales.</x:v>
      </x:c>
    </x:row>
    <x:row r="29" ht="42" customHeight="1">
      <x:c r="A29" s="34" t="str">
        <x:v>Vergel Plántulas y Vivero S.A.S.</x:v>
      </x:c>
      <x:c r="B29" s="50" t="str">
        <x:v>51938804</x:v>
      </x:c>
      <x:c r="C29" s="34" t="str">
        <x:v>MARIA AMELIA ACUÑA SIERRA</x:v>
      </x:c>
      <x:c r="D29" s="50" t="str">
        <x:v>20230905-20240904</x:v>
      </x:c>
      <x:c r="E29" s="42" t="n">
        <x:v>45174</x:v>
      </x:c>
      <x:c r="F29" s="42" t="n">
        <x:v>45539</x:v>
      </x:c>
      <x:c r="G29" s="46" t="n">
        <x:v>15</x:v>
      </x:c>
      <x:c r="H29" s="46" t="n">
        <x:v>15</x:v>
      </x:c>
      <x:c r="I29" s="46" t="n">
        <x:v>0</x:v>
      </x:c>
      <x:c r="J29" s="46" t="n">
        <x:v>0</x:v>
      </x:c>
      <x:c r="K29" s="46" t="n">
        <x:v>0</x:v>
      </x:c>
      <x:c r="L29" s="34" t="str">
        <x:v>Migración histórica</x:v>
      </x:c>
      <x:c r="M29" s="42" t="n">
        <x:v>46219</x:v>
      </x:c>
      <x:c r="N29" s="34" t="str">
        <x:v>Alto</x:v>
      </x:c>
      <x:c r="O29" s="34" t="str">
        <x:v>Libro de vacaciones Vergel Plántulas y Vivero.xlsx; hoja Maria Amelia Acuña; fila(s) 12</x:v>
      </x:c>
      <x:c r="P29" s="34" t="str">
        <x:v>Periodo trasladado sin diferencias materiales.</x:v>
      </x:c>
    </x:row>
    <x:row r="30" ht="42" customHeight="1">
      <x:c r="A30" s="34" t="str">
        <x:v>Vergel Plántulas y Vivero S.A.S.</x:v>
      </x:c>
      <x:c r="B30" s="50" t="str">
        <x:v>51938804</x:v>
      </x:c>
      <x:c r="C30" s="34" t="str">
        <x:v>MARIA AMELIA ACUÑA SIERRA</x:v>
      </x:c>
      <x:c r="D30" s="50" t="str">
        <x:v>20240905-20250904</x:v>
      </x:c>
      <x:c r="E30" s="42" t="n">
        <x:v>45540</x:v>
      </x:c>
      <x:c r="F30" s="42" t="n">
        <x:v>45904</x:v>
      </x:c>
      <x:c r="G30" s="46" t="n">
        <x:v>15</x:v>
      </x:c>
      <x:c r="H30" s="46" t="n">
        <x:v>15</x:v>
      </x:c>
      <x:c r="I30" s="46" t="n">
        <x:v>0</x:v>
      </x:c>
      <x:c r="J30" s="46" t="n">
        <x:v>0</x:v>
      </x:c>
      <x:c r="K30" s="46" t="n">
        <x:v>0</x:v>
      </x:c>
      <x:c r="L30" s="34" t="str">
        <x:v>Migración histórica</x:v>
      </x:c>
      <x:c r="M30" s="42" t="n">
        <x:v>46219</x:v>
      </x:c>
      <x:c r="N30" s="34" t="str">
        <x:v>Alto</x:v>
      </x:c>
      <x:c r="O30" s="34" t="str">
        <x:v>Libro de vacaciones Vergel Plántulas y Vivero.xlsx; hoja Maria Amelia Acuña; fila(s) 13</x:v>
      </x:c>
      <x:c r="P30" s="34" t="str">
        <x:v>Periodo trasladado sin diferencias materiales.</x:v>
      </x:c>
    </x:row>
    <x:row r="31" ht="42" customHeight="1">
      <x:c r="A31" s="34" t="str">
        <x:v>Vergel Plántulas y Vivero S.A.S.</x:v>
      </x:c>
      <x:c r="B31" s="50" t="str">
        <x:v>20737545</x:v>
      </x:c>
      <x:c r="C31" s="34" t="str">
        <x:v>LUZ MARINA ORGANISTA FIERRO</x:v>
      </x:c>
      <x:c r="D31" s="50" t="str">
        <x:v>20221018-20231017</x:v>
      </x:c>
      <x:c r="E31" s="42" t="n">
        <x:v>44852</x:v>
      </x:c>
      <x:c r="F31" s="42" t="n">
        <x:v>45216</x:v>
      </x:c>
      <x:c r="G31" s="46" t="n">
        <x:v>15</x:v>
      </x:c>
      <x:c r="H31" s="46" t="n">
        <x:v>6</x:v>
      </x:c>
      <x:c r="I31" s="46" t="n">
        <x:v>9</x:v>
      </x:c>
      <x:c r="J31" s="46" t="n">
        <x:v>0</x:v>
      </x:c>
      <x:c r="K31" s="46" t="n">
        <x:v>0</x:v>
      </x:c>
      <x:c r="L31" s="34" t="str">
        <x:v>Migración histórica</x:v>
      </x:c>
      <x:c r="M31" s="42" t="n">
        <x:v>46219</x:v>
      </x:c>
      <x:c r="N31" s="34" t="str">
        <x:v>Alto</x:v>
      </x:c>
      <x:c r="O31" s="34" t="str">
        <x:v>Libro de vacaciones Vergel Plántulas y Vivero.xlsx; hoja Luz  Marina; fila(s) 12</x:v>
      </x:c>
      <x:c r="P31" s="34" t="str">
        <x:v>Periodo trasladado sin diferencias materiales.</x:v>
      </x:c>
    </x:row>
    <x:row r="32" ht="42" customHeight="1">
      <x:c r="A32" s="34" t="str">
        <x:v>Vergel Plántulas y Vivero S.A.S.</x:v>
      </x:c>
      <x:c r="B32" s="50" t="str">
        <x:v>20737545</x:v>
      </x:c>
      <x:c r="C32" s="34" t="str">
        <x:v>LUZ MARINA ORGANISTA FIERRO</x:v>
      </x:c>
      <x:c r="D32" s="50" t="str">
        <x:v>20231018-20241017</x:v>
      </x:c>
      <x:c r="E32" s="42" t="n">
        <x:v>45217</x:v>
      </x:c>
      <x:c r="F32" s="42" t="n">
        <x:v>45582</x:v>
      </x:c>
      <x:c r="G32" s="46" t="n">
        <x:v>15</x:v>
      </x:c>
      <x:c r="H32" s="46" t="n">
        <x:v>15</x:v>
      </x:c>
      <x:c r="I32" s="46" t="n">
        <x:v>0</x:v>
      </x:c>
      <x:c r="J32" s="46" t="n">
        <x:v>0</x:v>
      </x:c>
      <x:c r="K32" s="46" t="n">
        <x:v>0</x:v>
      </x:c>
      <x:c r="L32" s="34" t="str">
        <x:v>Migración histórica</x:v>
      </x:c>
      <x:c r="M32" s="42" t="n">
        <x:v>46219</x:v>
      </x:c>
      <x:c r="N32" s="34" t="str">
        <x:v>Alto</x:v>
      </x:c>
      <x:c r="O32" s="34" t="str">
        <x:v>Libro de vacaciones Vergel Plántulas y Vivero.xlsx; hoja Luz  Marina; fila(s) 14</x:v>
      </x:c>
      <x:c r="P32" s="34" t="str">
        <x:v>Periodo trasladado sin diferencias materiales.</x:v>
      </x:c>
    </x:row>
    <x:row r="33" ht="42" customHeight="1">
      <x:c r="A33" s="34" t="str">
        <x:v>Vergel Plántulas y Vivero S.A.S.</x:v>
      </x:c>
      <x:c r="B33" s="50" t="str">
        <x:v>20737545</x:v>
      </x:c>
      <x:c r="C33" s="34" t="str">
        <x:v>LUZ MARINA ORGANISTA FIERRO</x:v>
      </x:c>
      <x:c r="D33" s="50" t="str">
        <x:v>20241018-20251017</x:v>
      </x:c>
      <x:c r="E33" s="42" t="n">
        <x:v>45583</x:v>
      </x:c>
      <x:c r="F33" s="42" t="n">
        <x:v>45947</x:v>
      </x:c>
      <x:c r="G33" s="46" t="n">
        <x:v>15</x:v>
      </x:c>
      <x:c r="H33" s="46" t="n">
        <x:v>7</x:v>
      </x:c>
      <x:c r="I33" s="46" t="n">
        <x:v>8</x:v>
      </x:c>
      <x:c r="J33" s="46" t="n">
        <x:v>0</x:v>
      </x:c>
      <x:c r="K33" s="46" t="n">
        <x:v>0</x:v>
      </x:c>
      <x:c r="L33" s="34" t="str">
        <x:v>Migración histórica</x:v>
      </x:c>
      <x:c r="M33" s="42" t="n">
        <x:v>46219</x:v>
      </x:c>
      <x:c r="N33" s="34" t="str">
        <x:v>Medio</x:v>
      </x:c>
      <x:c r="O33" s="34" t="str">
        <x:v>Libro de vacaciones Vergel Plántulas y Vivero.xlsx; hoja Luz  Marina; fila(s) 16</x:v>
      </x:c>
      <x:c r="P33" s="34" t="str">
        <x:v>Se corrigió el fin del periodo a la anualidad 2025-10-17.</x:v>
      </x:c>
    </x:row>
    <x:row r="34" ht="42" customHeight="1">
      <x:c r="A34" s="34" t="str">
        <x:v>Vergel Plántulas y Vivero S.A.S.</x:v>
      </x:c>
      <x:c r="B34" s="50" t="str">
        <x:v>1124492800</x:v>
      </x:c>
      <x:c r="C34" s="34" t="str">
        <x:v>LEYDI PINO</x:v>
      </x:c>
      <x:c r="D34" s="50" t="str">
        <x:v>20220801-20230731</x:v>
      </x:c>
      <x:c r="E34" s="42" t="n">
        <x:v>44774</x:v>
      </x:c>
      <x:c r="F34" s="42" t="n">
        <x:v>45138</x:v>
      </x:c>
      <x:c r="G34" s="46" t="n">
        <x:v>15</x:v>
      </x:c>
      <x:c r="H34" s="46" t="n">
        <x:v>15</x:v>
      </x:c>
      <x:c r="I34" s="46" t="n">
        <x:v>0</x:v>
      </x:c>
      <x:c r="J34" s="46" t="n">
        <x:v>0</x:v>
      </x:c>
      <x:c r="K34" s="46" t="n">
        <x:v>0</x:v>
      </x:c>
      <x:c r="L34" s="34" t="str">
        <x:v>Migración histórica</x:v>
      </x:c>
      <x:c r="M34" s="42" t="n">
        <x:v>46219</x:v>
      </x:c>
      <x:c r="N34" s="34" t="str">
        <x:v>Medio</x:v>
      </x:c>
      <x:c r="O34" s="34" t="str">
        <x:v>Libro de vacaciones Vergel Plántulas y Vivero.xlsx; hoja Leidy Pino; fila(s) 12</x:v>
      </x:c>
      <x:c r="P34" s="34" t="str">
        <x:v>Se normalizó la fórmula residual de 15.0417 a 15,00 días.</x:v>
      </x:c>
    </x:row>
    <x:row r="35" ht="42" customHeight="1">
      <x:c r="A35" s="34" t="str">
        <x:v>Vergel Plántulas y Vivero S.A.S.</x:v>
      </x:c>
      <x:c r="B35" s="50" t="str">
        <x:v>1124492800</x:v>
      </x:c>
      <x:c r="C35" s="34" t="str">
        <x:v>LEYDI PINO</x:v>
      </x:c>
      <x:c r="D35" s="50" t="str">
        <x:v>20230801-20240731</x:v>
      </x:c>
      <x:c r="E35" s="42" t="n">
        <x:v>45139</x:v>
      </x:c>
      <x:c r="F35" s="42" t="n">
        <x:v>45504</x:v>
      </x:c>
      <x:c r="G35" s="46" t="n">
        <x:v>15</x:v>
      </x:c>
      <x:c r="H35" s="46" t="n">
        <x:v>15</x:v>
      </x:c>
      <x:c r="I35" s="46" t="n">
        <x:v>0</x:v>
      </x:c>
      <x:c r="J35" s="46" t="n">
        <x:v>0</x:v>
      </x:c>
      <x:c r="K35" s="46" t="n">
        <x:v>0</x:v>
      </x:c>
      <x:c r="L35" s="34" t="str">
        <x:v>Migración histórica</x:v>
      </x:c>
      <x:c r="M35" s="42" t="n">
        <x:v>46219</x:v>
      </x:c>
      <x:c r="N35" s="34" t="str">
        <x:v>Medio</x:v>
      </x:c>
      <x:c r="O35" s="34" t="str">
        <x:v>Libro de vacaciones Vergel Plántulas y Vivero.xlsx; hoja Leidy Pino; fila(s) 13</x:v>
      </x:c>
      <x:c r="P35" s="34" t="str">
        <x:v>Se normalizó la fórmula residual de 15.0417 a 15,00 días.</x:v>
      </x:c>
    </x:row>
    <x:row r="36" ht="42" customHeight="1">
      <x:c r="A36" s="34" t="str">
        <x:v>Vergel Plántulas y Vivero S.A.S.</x:v>
      </x:c>
      <x:c r="B36" s="50" t="str">
        <x:v>1124492800</x:v>
      </x:c>
      <x:c r="C36" s="34" t="str">
        <x:v>LEYDI PINO</x:v>
      </x:c>
      <x:c r="D36" s="50" t="str">
        <x:v>20240801-20250731</x:v>
      </x:c>
      <x:c r="E36" s="42" t="n">
        <x:v>45505</x:v>
      </x:c>
      <x:c r="F36" s="42" t="n">
        <x:v>45869</x:v>
      </x:c>
      <x:c r="G36" s="46" t="n">
        <x:v>15</x:v>
      </x:c>
      <x:c r="H36" s="46" t="n">
        <x:v>0</x:v>
      </x:c>
      <x:c r="I36" s="46" t="n">
        <x:v>9</x:v>
      </x:c>
      <x:c r="J36" s="46" t="n">
        <x:v>0</x:v>
      </x:c>
      <x:c r="K36" s="46" t="n">
        <x:v>6</x:v>
      </x:c>
      <x:c r="L36" s="34" t="str">
        <x:v>Migración histórica</x:v>
      </x:c>
      <x:c r="M36" s="42" t="n">
        <x:v>46219</x:v>
      </x:c>
      <x:c r="N36" s="34" t="str">
        <x:v>Medio</x:v>
      </x:c>
      <x:c r="O36" s="34" t="str">
        <x:v>Libro de vacaciones Vergel Plántulas y Vivero.xlsx; hoja Leidy Pino; fila(s) 14</x:v>
      </x:c>
      <x:c r="P36" s="34" t="str">
        <x:v>Se normalizó la fórmula residual de 15.0417 a 15,00 días.</x:v>
      </x:c>
    </x:row>
    <x:row r="37" ht="42" customHeight="1">
      <x:c r="A37" s="34" t="str">
        <x:v>Vergel Plántulas y Vivero S.A.S.</x:v>
      </x:c>
      <x:c r="B37" s="50" t="str">
        <x:v>43672827</x:v>
      </x:c>
      <x:c r="C37" s="34" t="str">
        <x:v>LUCELLY ECHAVARRIA JARAMILLO</x:v>
      </x:c>
      <x:c r="D37" s="50" t="str">
        <x:v>20221019-20231018</x:v>
      </x:c>
      <x:c r="E37" s="42" t="n">
        <x:v>44853</x:v>
      </x:c>
      <x:c r="F37" s="42" t="n">
        <x:v>45217</x:v>
      </x:c>
      <x:c r="G37" s="46" t="n">
        <x:v>15</x:v>
      </x:c>
      <x:c r="H37" s="46" t="n">
        <x:v>15</x:v>
      </x:c>
      <x:c r="I37" s="46" t="n">
        <x:v>0</x:v>
      </x:c>
      <x:c r="J37" s="46" t="n">
        <x:v>0</x:v>
      </x:c>
      <x:c r="K37" s="46" t="n">
        <x:v>0</x:v>
      </x:c>
      <x:c r="L37" s="34" t="str">
        <x:v>Migración histórica</x:v>
      </x:c>
      <x:c r="M37" s="42" t="n">
        <x:v>46219</x:v>
      </x:c>
      <x:c r="N37" s="34" t="str">
        <x:v>Alto</x:v>
      </x:c>
      <x:c r="O37" s="34" t="str">
        <x:v>Libro de vacaciones Vergel Plántulas y Vivero.xlsx; hoja Lucelly Echavarria; fila(s) 12</x:v>
      </x:c>
      <x:c r="P37" s="34" t="str">
        <x:v>Periodo trasladado sin diferencias materiales.</x:v>
      </x:c>
    </x:row>
    <x:row r="38" ht="42" customHeight="1">
      <x:c r="A38" s="34" t="str">
        <x:v>Vergel Plántulas y Vivero S.A.S.</x:v>
      </x:c>
      <x:c r="B38" s="50" t="str">
        <x:v>43672827</x:v>
      </x:c>
      <x:c r="C38" s="34" t="str">
        <x:v>LUCELLY ECHAVARRIA JARAMILLO</x:v>
      </x:c>
      <x:c r="D38" s="50" t="str">
        <x:v>20231019-20241018</x:v>
      </x:c>
      <x:c r="E38" s="42" t="n">
        <x:v>45218</x:v>
      </x:c>
      <x:c r="F38" s="42" t="n">
        <x:v>45583</x:v>
      </x:c>
      <x:c r="G38" s="46" t="n">
        <x:v>15</x:v>
      </x:c>
      <x:c r="H38" s="46" t="n">
        <x:v>15</x:v>
      </x:c>
      <x:c r="I38" s="46" t="n">
        <x:v>0</x:v>
      </x:c>
      <x:c r="J38" s="46" t="n">
        <x:v>0</x:v>
      </x:c>
      <x:c r="K38" s="46" t="n">
        <x:v>0</x:v>
      </x:c>
      <x:c r="L38" s="34" t="str">
        <x:v>Migración histórica</x:v>
      </x:c>
      <x:c r="M38" s="42" t="n">
        <x:v>46219</x:v>
      </x:c>
      <x:c r="N38" s="34" t="str">
        <x:v>Alto</x:v>
      </x:c>
      <x:c r="O38" s="34" t="str">
        <x:v>Libro de vacaciones Vergel Plántulas y Vivero.xlsx; hoja Lucelly Echavarria; fila(s) 13</x:v>
      </x:c>
      <x:c r="P38" s="34" t="str">
        <x:v>Periodo trasladado sin diferencias materiales.</x:v>
      </x:c>
    </x:row>
    <x:row r="39" ht="42" customHeight="1">
      <x:c r="A39" s="34" t="str">
        <x:v>Vergel Plántulas y Vivero S.A.S.</x:v>
      </x:c>
      <x:c r="B39" s="50" t="str">
        <x:v>43672827</x:v>
      </x:c>
      <x:c r="C39" s="34" t="str">
        <x:v>LUCELLY ECHAVARRIA JARAMILLO</x:v>
      </x:c>
      <x:c r="D39" s="50" t="str">
        <x:v>20241019-20251018</x:v>
      </x:c>
      <x:c r="E39" s="42" t="n">
        <x:v>45584</x:v>
      </x:c>
      <x:c r="F39" s="42" t="n">
        <x:v>45948</x:v>
      </x:c>
      <x:c r="G39" s="46" t="n">
        <x:v>15</x:v>
      </x:c>
      <x:c r="H39" s="46" t="n">
        <x:v>15</x:v>
      </x:c>
      <x:c r="I39" s="46" t="n">
        <x:v>0</x:v>
      </x:c>
      <x:c r="J39" s="46" t="n">
        <x:v>0</x:v>
      </x:c>
      <x:c r="K39" s="46" t="n">
        <x:v>0</x:v>
      </x:c>
      <x:c r="L39" s="34" t="str">
        <x:v>Migración histórica</x:v>
      </x:c>
      <x:c r="M39" s="42" t="n">
        <x:v>46219</x:v>
      </x:c>
      <x:c r="N39" s="34" t="str">
        <x:v>Medio</x:v>
      </x:c>
      <x:c r="O39" s="34" t="str">
        <x:v>Libro de vacaciones Vergel Plántulas y Vivero.xlsx; hoja Lucelly Echavarria; fila(s) 14</x:v>
      </x:c>
      <x:c r="P39" s="34" t="str">
        <x:v>Se reconstruyó la anualidad completa, integrando 2,625 días inicialmente anticipados.</x:v>
      </x:c>
    </x:row>
    <x:row r="40" ht="42" customHeight="1">
      <x:c r="A40" s="34" t="str">
        <x:v>Vergel Plántulas y Vivero S.A.S.</x:v>
      </x:c>
      <x:c r="B40" s="50" t="str">
        <x:v>35531109</x:v>
      </x:c>
      <x:c r="C40" s="34" t="str">
        <x:v>ALIS AMAYA MARTINEZ</x:v>
      </x:c>
      <x:c r="D40" s="50" t="str">
        <x:v>20240604-20250603</x:v>
      </x:c>
      <x:c r="E40" s="42" t="n">
        <x:v>45447</x:v>
      </x:c>
      <x:c r="F40" s="42" t="n">
        <x:v>45811</x:v>
      </x:c>
      <x:c r="G40" s="46" t="n">
        <x:v>15</x:v>
      </x:c>
      <x:c r="H40" s="46" t="n">
        <x:v>15</x:v>
      </x:c>
      <x:c r="I40" s="46" t="n">
        <x:v>0</x:v>
      </x:c>
      <x:c r="J40" s="46" t="n">
        <x:v>0</x:v>
      </x:c>
      <x:c r="K40" s="46" t="n">
        <x:v>0</x:v>
      </x:c>
      <x:c r="L40" s="34" t="str">
        <x:v>Migración histórica</x:v>
      </x:c>
      <x:c r="M40" s="42" t="n">
        <x:v>46219</x:v>
      </x:c>
      <x:c r="N40" s="34" t="str">
        <x:v>Alto</x:v>
      </x:c>
      <x:c r="O40" s="34" t="str">
        <x:v>Libro de vacaciones Vergel Plántulas y Vivero.xlsx; hoja Alis Amaya; fila(s) 12</x:v>
      </x:c>
      <x:c r="P40" s="34" t="str">
        <x:v>Periodo trasladado sin diferencias materiales.</x:v>
      </x:c>
    </x:row>
    <x:row r="41" ht="42" customHeight="1">
      <x:c r="A41" s="34" t="str">
        <x:v>Vergel Plántulas y Vivero S.A.S.</x:v>
      </x:c>
      <x:c r="B41" s="50" t="str">
        <x:v>35531109</x:v>
      </x:c>
      <x:c r="C41" s="34" t="str">
        <x:v>ALIS AMAYA MARTINEZ</x:v>
      </x:c>
      <x:c r="D41" s="50" t="str">
        <x:v>20250604-20260603</x:v>
      </x:c>
      <x:c r="E41" s="42" t="n">
        <x:v>45812</x:v>
      </x:c>
      <x:c r="F41" s="42" t="n">
        <x:v>46176</x:v>
      </x:c>
      <x:c r="G41" s="46" t="n">
        <x:v>15</x:v>
      </x:c>
      <x:c r="H41" s="46" t="n">
        <x:v>0</x:v>
      </x:c>
      <x:c r="I41" s="46" t="n">
        <x:v>0</x:v>
      </x:c>
      <x:c r="J41" s="46" t="n">
        <x:v>0</x:v>
      </x:c>
      <x:c r="K41" s="46" t="n">
        <x:v>15</x:v>
      </x:c>
      <x:c r="L41" s="34" t="str">
        <x:v>Migración histórica</x:v>
      </x:c>
      <x:c r="M41" s="42" t="n">
        <x:v>46219</x:v>
      </x:c>
      <x:c r="N41" s="34" t="str">
        <x:v>Medio</x:v>
      </x:c>
      <x:c r="O41" s="34" t="str">
        <x:v>Libro de vacaciones Vergel Plántulas y Vivero.xlsx; hoja Alis Amaya; fila(s) 13</x:v>
      </x:c>
      <x:c r="P41" s="34" t="str">
        <x:v>Se excluyó programación futura de 15.00 días desde 28/12/2026.</x:v>
      </x:c>
    </x:row>
    <x:row r="42" ht="42" customHeight="1">
      <x:c r="A42" s="34" t="str">
        <x:v>Vergel Plántulas y Vivero S.A.S.</x:v>
      </x:c>
      <x:c r="B42" s="50" t="str">
        <x:v>1081795227</x:v>
      </x:c>
      <x:c r="C42" s="34" t="str">
        <x:v>WISTON ALFONSO MERIÑO GUTIERREZ</x:v>
      </x:c>
      <x:c r="D42" s="50" t="str">
        <x:v>20260330-20260716</x:v>
      </x:c>
      <x:c r="E42" s="42" t="n">
        <x:v>46111</x:v>
      </x:c>
      <x:c r="F42" s="42" t="n">
        <x:v>46219</x:v>
      </x:c>
      <x:c r="G42" s="46" t="n">
        <x:v>4.46</x:v>
      </x:c>
      <x:c r="H42" s="46" t="n">
        <x:v>0</x:v>
      </x:c>
      <x:c r="I42" s="46" t="n">
        <x:v>0</x:v>
      </x:c>
      <x:c r="J42" s="46" t="n">
        <x:v>0</x:v>
      </x:c>
      <x:c r="K42" s="46" t="n">
        <x:v>4.46</x:v>
      </x:c>
      <x:c r="L42" s="34" t="str">
        <x:v>Migración histórica</x:v>
      </x:c>
      <x:c r="M42" s="42" t="n">
        <x:v>46219</x:v>
      </x:c>
      <x:c r="N42" s="34" t="str">
        <x:v>Medio</x:v>
      </x:c>
      <x:c r="O42" s="34" t="str">
        <x:v>Libro de vacaciones Vergel Plántulas y Vivero.xlsx; hoja Wiston Meriño; fila(s) 12</x:v>
      </x:c>
      <x:c r="P42" s="34" t="str">
        <x:v>Periodo truncado al corte 16/07/2026; fuente proyectaba hasta 29/03/2027. Se excluyó programación futura de 11.20 días desde 28/12/2026. Se excluyó programación futura de 3.80 días desde 10/01/2027.</x:v>
      </x:c>
    </x:row>
    <x:row r="43" ht="42" customHeight="1">
      <x:c r="A43" s="34" t="str">
        <x:v>Vergel Plántulas y Vivero S.A.S.</x:v>
      </x:c>
      <x:c r="B43" s="50" t="str">
        <x:v>3086595</x:v>
      </x:c>
      <x:c r="C43" s="34" t="str">
        <x:v>PEDRO RAMIREZ</x:v>
      </x:c>
      <x:c r="D43" s="50" t="str">
        <x:v>20231017-20241016</x:v>
      </x:c>
      <x:c r="E43" s="42" t="n">
        <x:v>45216</x:v>
      </x:c>
      <x:c r="F43" s="42" t="n">
        <x:v>45581</x:v>
      </x:c>
      <x:c r="G43" s="46" t="n">
        <x:v>15</x:v>
      </x:c>
      <x:c r="H43" s="46" t="n">
        <x:v>15</x:v>
      </x:c>
      <x:c r="I43" s="46" t="n">
        <x:v>0</x:v>
      </x:c>
      <x:c r="J43" s="46" t="n">
        <x:v>0</x:v>
      </x:c>
      <x:c r="K43" s="46" t="n">
        <x:v>0</x:v>
      </x:c>
      <x:c r="L43" s="34" t="str">
        <x:v>Migración histórica</x:v>
      </x:c>
      <x:c r="M43" s="42" t="n">
        <x:v>46219</x:v>
      </x:c>
      <x:c r="N43" s="34" t="str">
        <x:v>Alto</x:v>
      </x:c>
      <x:c r="O43" s="34" t="str">
        <x:v>Libro de vacaciones Vergel Plántulas y Vivero.xlsx; hoja Pedro Ramirez; fila(s) 12</x:v>
      </x:c>
      <x:c r="P43" s="34" t="str">
        <x:v>Periodo trasladado sin diferencias materiales.</x:v>
      </x:c>
    </x:row>
    <x:row r="44" ht="42" customHeight="1">
      <x:c r="A44" s="34" t="str">
        <x:v>Vergel Plántulas y Vivero S.A.S.</x:v>
      </x:c>
      <x:c r="B44" s="50" t="str">
        <x:v>3086595</x:v>
      </x:c>
      <x:c r="C44" s="34" t="str">
        <x:v>PEDRO RAMIREZ</x:v>
      </x:c>
      <x:c r="D44" s="50" t="str">
        <x:v>20241017-20251016</x:v>
      </x:c>
      <x:c r="E44" s="42" t="n">
        <x:v>45582</x:v>
      </x:c>
      <x:c r="F44" s="42" t="n">
        <x:v>45946</x:v>
      </x:c>
      <x:c r="G44" s="46" t="n">
        <x:v>15</x:v>
      </x:c>
      <x:c r="H44" s="46" t="n">
        <x:v>15</x:v>
      </x:c>
      <x:c r="I44" s="46" t="n">
        <x:v>0</x:v>
      </x:c>
      <x:c r="J44" s="46" t="n">
        <x:v>0</x:v>
      </x:c>
      <x:c r="K44" s="46" t="n">
        <x:v>0</x:v>
      </x:c>
      <x:c r="L44" s="34" t="str">
        <x:v>Migración histórica</x:v>
      </x:c>
      <x:c r="M44" s="42" t="n">
        <x:v>46219</x:v>
      </x:c>
      <x:c r="N44" s="34" t="str">
        <x:v>Alto</x:v>
      </x:c>
      <x:c r="O44" s="34" t="str">
        <x:v>Libro de vacaciones Vergel Plántulas y Vivero.xlsx; hoja Pedro Ramirez; fila(s) 13</x:v>
      </x:c>
      <x:c r="P44" s="34" t="str">
        <x:v>Periodo trasladado sin diferencias materiales.</x:v>
      </x:c>
    </x:row>
    <x:row r="45" ht="42" customHeight="1">
      <x:c r="A45" s="34" t="str">
        <x:v>Vergel Plántulas y Vivero S.A.S.</x:v>
      </x:c>
      <x:c r="B45" s="50" t="str">
        <x:v>35379079</x:v>
      </x:c>
      <x:c r="C45" s="34" t="str">
        <x:v>FLOR ARDILA NOVOA</x:v>
      </x:c>
      <x:c r="D45" s="50" t="str">
        <x:v>20231017-20241016</x:v>
      </x:c>
      <x:c r="E45" s="42" t="n">
        <x:v>45216</x:v>
      </x:c>
      <x:c r="F45" s="42" t="n">
        <x:v>45581</x:v>
      </x:c>
      <x:c r="G45" s="46" t="n">
        <x:v>15</x:v>
      </x:c>
      <x:c r="H45" s="46" t="n">
        <x:v>15</x:v>
      </x:c>
      <x:c r="I45" s="46" t="n">
        <x:v>0</x:v>
      </x:c>
      <x:c r="J45" s="46" t="n">
        <x:v>0</x:v>
      </x:c>
      <x:c r="K45" s="46" t="n">
        <x:v>0</x:v>
      </x:c>
      <x:c r="L45" s="34" t="str">
        <x:v>Migración histórica</x:v>
      </x:c>
      <x:c r="M45" s="42" t="n">
        <x:v>46219</x:v>
      </x:c>
      <x:c r="N45" s="34" t="str">
        <x:v>Alto</x:v>
      </x:c>
      <x:c r="O45" s="34" t="str">
        <x:v>Libro de vacaciones Vergel Plántulas y Vivero.xlsx; hoja Flor Ardila; fila(s) 12</x:v>
      </x:c>
      <x:c r="P45" s="34" t="str">
        <x:v>Periodo trasladado sin diferencias materiales.</x:v>
      </x:c>
    </x:row>
    <x:row r="46" ht="42" customHeight="1">
      <x:c r="A46" s="34" t="str">
        <x:v>Vergel Plántulas y Vivero S.A.S.</x:v>
      </x:c>
      <x:c r="B46" s="50" t="str">
        <x:v>28948594</x:v>
      </x:c>
      <x:c r="C46" s="34" t="str">
        <x:v>GLORIA CRISTINA MOLINA CUPA</x:v>
      </x:c>
      <x:c r="D46" s="50" t="str">
        <x:v>20221018-20231017</x:v>
      </x:c>
      <x:c r="E46" s="42" t="n">
        <x:v>44852</x:v>
      </x:c>
      <x:c r="F46" s="42" t="n">
        <x:v>45216</x:v>
      </x:c>
      <x:c r="G46" s="46" t="n">
        <x:v>15</x:v>
      </x:c>
      <x:c r="H46" s="46" t="n">
        <x:v>15</x:v>
      </x:c>
      <x:c r="I46" s="46" t="n">
        <x:v>0</x:v>
      </x:c>
      <x:c r="J46" s="46" t="n">
        <x:v>0</x:v>
      </x:c>
      <x:c r="K46" s="46" t="n">
        <x:v>0</x:v>
      </x:c>
      <x:c r="L46" s="34" t="str">
        <x:v>Migración histórica</x:v>
      </x:c>
      <x:c r="M46" s="42" t="n">
        <x:v>46219</x:v>
      </x:c>
      <x:c r="N46" s="34" t="str">
        <x:v>Alto</x:v>
      </x:c>
      <x:c r="O46" s="34" t="str">
        <x:v>Libro de vacaciones Vergel Plántulas y Vivero.xlsx; hoja Gloria Cupa; fila(s) 12</x:v>
      </x:c>
      <x:c r="P46" s="34" t="str">
        <x:v>Periodo trasladado sin diferencias materiales.</x:v>
      </x:c>
    </x:row>
    <x:row r="47" ht="42" customHeight="1">
      <x:c r="A47" s="34" t="str">
        <x:v>Vergel Plántulas y Vivero S.A.S.</x:v>
      </x:c>
      <x:c r="B47" s="50" t="str">
        <x:v>28948594</x:v>
      </x:c>
      <x:c r="C47" s="34" t="str">
        <x:v>GLORIA CRISTINA MOLINA CUPA</x:v>
      </x:c>
      <x:c r="D47" s="50" t="str">
        <x:v>20231018-20241017</x:v>
      </x:c>
      <x:c r="E47" s="42" t="n">
        <x:v>45217</x:v>
      </x:c>
      <x:c r="F47" s="42" t="n">
        <x:v>45582</x:v>
      </x:c>
      <x:c r="G47" s="46" t="n">
        <x:v>15</x:v>
      </x:c>
      <x:c r="H47" s="46" t="n">
        <x:v>15</x:v>
      </x:c>
      <x:c r="I47" s="46" t="n">
        <x:v>0</x:v>
      </x:c>
      <x:c r="J47" s="46" t="n">
        <x:v>0</x:v>
      </x:c>
      <x:c r="K47" s="46" t="n">
        <x:v>0</x:v>
      </x:c>
      <x:c r="L47" s="34" t="str">
        <x:v>Migración histórica</x:v>
      </x:c>
      <x:c r="M47" s="42" t="n">
        <x:v>46219</x:v>
      </x:c>
      <x:c r="N47" s="34" t="str">
        <x:v>Alto</x:v>
      </x:c>
      <x:c r="O47" s="34" t="str">
        <x:v>Libro de vacaciones Vergel Plántulas y Vivero.xlsx; hoja Gloria Cupa; fila(s) 13</x:v>
      </x:c>
      <x:c r="P47" s="34" t="str">
        <x:v>Periodo trasladado sin diferencias materiales.</x:v>
      </x:c>
    </x:row>
    <x:row r="48" ht="42" customHeight="1">
      <x:c r="A48" s="34" t="str">
        <x:v>Vergel Plántulas y Vivero S.A.S.</x:v>
      </x:c>
      <x:c r="B48" s="50" t="str">
        <x:v>28948594</x:v>
      </x:c>
      <x:c r="C48" s="34" t="str">
        <x:v>GLORIA CRISTINA MOLINA CUPA</x:v>
      </x:c>
      <x:c r="D48" s="50" t="str">
        <x:v>20241018-20251017</x:v>
      </x:c>
      <x:c r="E48" s="42" t="n">
        <x:v>45583</x:v>
      </x:c>
      <x:c r="F48" s="42" t="n">
        <x:v>45947</x:v>
      </x:c>
      <x:c r="G48" s="46" t="n">
        <x:v>15</x:v>
      </x:c>
      <x:c r="H48" s="46" t="n">
        <x:v>15</x:v>
      </x:c>
      <x:c r="I48" s="46" t="n">
        <x:v>0</x:v>
      </x:c>
      <x:c r="J48" s="46" t="n">
        <x:v>0</x:v>
      </x:c>
      <x:c r="K48" s="46" t="n">
        <x:v>0</x:v>
      </x:c>
      <x:c r="L48" s="34" t="str">
        <x:v>Migración histórica</x:v>
      </x:c>
      <x:c r="M48" s="42" t="n">
        <x:v>46219</x:v>
      </x:c>
      <x:c r="N48" s="34" t="str">
        <x:v>Alto</x:v>
      </x:c>
      <x:c r="O48" s="34" t="str">
        <x:v>Libro de vacaciones Vergel Plántulas y Vivero.xlsx; hoja Gloria Cupa; fila(s) 14</x:v>
      </x:c>
      <x:c r="P48" s="34" t="str">
        <x:v>Periodo trasladado sin diferencias materiales.</x:v>
      </x:c>
    </x:row>
    <x:row r="49" ht="42" customHeight="1">
      <x:c r="A49" s="34" t="str">
        <x:v>Vergel Plántulas y Vivero S.A.S.</x:v>
      </x:c>
      <x:c r="B49" s="50" t="str">
        <x:v>1007218257</x:v>
      </x:c>
      <x:c r="C49" s="34" t="str">
        <x:v>JESUS DAVID TORRES LEON</x:v>
      </x:c>
      <x:c r="D49" s="50" t="str">
        <x:v>20231218-20241217</x:v>
      </x:c>
      <x:c r="E49" s="42" t="n">
        <x:v>45278</x:v>
      </x:c>
      <x:c r="F49" s="42" t="n">
        <x:v>45643</x:v>
      </x:c>
      <x:c r="G49" s="46" t="n">
        <x:v>15</x:v>
      </x:c>
      <x:c r="H49" s="46" t="n">
        <x:v>15</x:v>
      </x:c>
      <x:c r="I49" s="46" t="n">
        <x:v>0</x:v>
      </x:c>
      <x:c r="J49" s="46" t="n">
        <x:v>0</x:v>
      </x:c>
      <x:c r="K49" s="46" t="n">
        <x:v>0</x:v>
      </x:c>
      <x:c r="L49" s="34" t="str">
        <x:v>Migración histórica</x:v>
      </x:c>
      <x:c r="M49" s="42" t="n">
        <x:v>46219</x:v>
      </x:c>
      <x:c r="N49" s="34" t="str">
        <x:v>Medio</x:v>
      </x:c>
      <x:c r="O49" s="34" t="str">
        <x:v>Libro de vacaciones Vergel Plántulas y Vivero.xlsx; hoja Jesus Torres; fila(s) 12+13</x:v>
      </x:c>
      <x:c r="P49" s="34" t="str">
        <x:v>Se unificaron segmentos consecutivos de la misma anualidad.</x:v>
      </x:c>
    </x:row>
    <x:row r="50" ht="42" customHeight="1">
      <x:c r="A50" s="34" t="str">
        <x:v>Vergel Plántulas y Vivero S.A.S.</x:v>
      </x:c>
      <x:c r="B50" s="50" t="str">
        <x:v>5218459</x:v>
      </x:c>
      <x:c r="C50" s="34" t="str">
        <x:v>JUDIT VILORIA SANTANA</x:v>
      </x:c>
      <x:c r="D50" s="50" t="str">
        <x:v>20231218-20241217</x:v>
      </x:c>
      <x:c r="E50" s="42" t="n">
        <x:v>45278</x:v>
      </x:c>
      <x:c r="F50" s="42" t="n">
        <x:v>45643</x:v>
      </x:c>
      <x:c r="G50" s="46" t="n">
        <x:v>15</x:v>
      </x:c>
      <x:c r="H50" s="46" t="n">
        <x:v>15</x:v>
      </x:c>
      <x:c r="I50" s="46" t="n">
        <x:v>0</x:v>
      </x:c>
      <x:c r="J50" s="46" t="n">
        <x:v>0</x:v>
      </x:c>
      <x:c r="K50" s="46" t="n">
        <x:v>0</x:v>
      </x:c>
      <x:c r="L50" s="34" t="str">
        <x:v>Migración histórica</x:v>
      </x:c>
      <x:c r="M50" s="42" t="n">
        <x:v>46219</x:v>
      </x:c>
      <x:c r="N50" s="34" t="str">
        <x:v>Alto</x:v>
      </x:c>
      <x:c r="O50" s="34" t="str">
        <x:v>Libro de vacaciones Vergel Plántulas y Vivero.xlsx; hoja Judith Viloria; fila(s) 12</x:v>
      </x:c>
      <x:c r="P50" s="34" t="str">
        <x:v>Periodo trasladado sin diferencias materiales.</x:v>
      </x:c>
    </x:row>
    <x:row r="51" ht="42" customHeight="1">
      <x:c r="A51" s="34" t="str">
        <x:v>Vergel Plántulas y Vivero S.A.S.</x:v>
      </x:c>
      <x:c r="B51" s="50" t="str">
        <x:v>5218459</x:v>
      </x:c>
      <x:c r="C51" s="34" t="str">
        <x:v>JUDIT VILORIA SANTANA</x:v>
      </x:c>
      <x:c r="D51" s="50" t="str">
        <x:v>20241218-20251217</x:v>
      </x:c>
      <x:c r="E51" s="42" t="n">
        <x:v>45644</x:v>
      </x:c>
      <x:c r="F51" s="42" t="n">
        <x:v>46008</x:v>
      </x:c>
      <x:c r="G51" s="46" t="n">
        <x:v>15</x:v>
      </x:c>
      <x:c r="H51" s="46" t="n">
        <x:v>6</x:v>
      </x:c>
      <x:c r="I51" s="46" t="n">
        <x:v>9</x:v>
      </x:c>
      <x:c r="J51" s="46" t="n">
        <x:v>0</x:v>
      </x:c>
      <x:c r="K51" s="46" t="n">
        <x:v>0</x:v>
      </x:c>
      <x:c r="L51" s="34" t="str">
        <x:v>Migración histórica</x:v>
      </x:c>
      <x:c r="M51" s="42" t="n">
        <x:v>46219</x:v>
      </x:c>
      <x:c r="N51" s="34" t="str">
        <x:v>Medio</x:v>
      </x:c>
      <x:c r="O51" s="34" t="str">
        <x:v>Libro de vacaciones Vergel Plántulas y Vivero.xlsx; hoja Judith Viloria; fila(s) 13</x:v>
      </x:c>
      <x:c r="P51" s="34" t="str">
        <x:v>Se reconstruyó la anualidad completa e integraron 2 días anticipados compensados.</x:v>
      </x:c>
    </x:row>
    <x:row r="52" ht="42" customHeight="1">
      <x:c r="A52" s="34" t="str">
        <x:v>Vergel Plántulas y Vivero S.A.S.</x:v>
      </x:c>
      <x:c r="B52" s="50" t="str">
        <x:v>52764672</x:v>
      </x:c>
      <x:c r="C52" s="34" t="str">
        <x:v>DOLLY ARIAS BAUTISTA</x:v>
      </x:c>
      <x:c r="D52" s="50" t="str">
        <x:v>20211110-20221109</x:v>
      </x:c>
      <x:c r="E52" s="42" t="n">
        <x:v>44510</x:v>
      </x:c>
      <x:c r="F52" s="42" t="n">
        <x:v>44874</x:v>
      </x:c>
      <x:c r="G52" s="46" t="n">
        <x:v>15</x:v>
      </x:c>
      <x:c r="H52" s="46" t="n">
        <x:v>6</x:v>
      </x:c>
      <x:c r="I52" s="46" t="n">
        <x:v>9</x:v>
      </x:c>
      <x:c r="J52" s="46" t="n">
        <x:v>0</x:v>
      </x:c>
      <x:c r="K52" s="46" t="n">
        <x:v>0</x:v>
      </x:c>
      <x:c r="L52" s="34" t="str">
        <x:v>Migración histórica</x:v>
      </x:c>
      <x:c r="M52" s="42" t="n">
        <x:v>46219</x:v>
      </x:c>
      <x:c r="N52" s="34" t="str">
        <x:v>Alto</x:v>
      </x:c>
      <x:c r="O52" s="34" t="str">
        <x:v>Libro de vacaciones Vergel Plántulas y Vivero.xlsx; hoja Dolly Arias; fila(s) 12</x:v>
      </x:c>
      <x:c r="P52" s="34" t="str">
        <x:v>Periodo trasladado sin diferencias materiales.</x:v>
      </x:c>
    </x:row>
    <x:row r="53" ht="42" customHeight="1">
      <x:c r="A53" s="34" t="str">
        <x:v>Vergel Plántulas y Vivero S.A.S.</x:v>
      </x:c>
      <x:c r="B53" s="50" t="str">
        <x:v>52764672</x:v>
      </x:c>
      <x:c r="C53" s="34" t="str">
        <x:v>DOLLY ARIAS BAUTISTA</x:v>
      </x:c>
      <x:c r="D53" s="50" t="str">
        <x:v>20221110-20231109</x:v>
      </x:c>
      <x:c r="E53" s="42" t="n">
        <x:v>44875</x:v>
      </x:c>
      <x:c r="F53" s="42" t="n">
        <x:v>45239</x:v>
      </x:c>
      <x:c r="G53" s="46" t="n">
        <x:v>15</x:v>
      </x:c>
      <x:c r="H53" s="46" t="n">
        <x:v>8</x:v>
      </x:c>
      <x:c r="I53" s="46" t="n">
        <x:v>7</x:v>
      </x:c>
      <x:c r="J53" s="46" t="n">
        <x:v>0</x:v>
      </x:c>
      <x:c r="K53" s="46" t="n">
        <x:v>0</x:v>
      </x:c>
      <x:c r="L53" s="34" t="str">
        <x:v>Migración histórica</x:v>
      </x:c>
      <x:c r="M53" s="42" t="n">
        <x:v>46219</x:v>
      </x:c>
      <x:c r="N53" s="34" t="str">
        <x:v>Alto</x:v>
      </x:c>
      <x:c r="O53" s="34" t="str">
        <x:v>Libro de vacaciones Vergel Plántulas y Vivero.xlsx; hoja Dolly Arias; fila(s) 14</x:v>
      </x:c>
      <x:c r="P53" s="34" t="str">
        <x:v>Periodo trasladado sin diferencias materiales.</x:v>
      </x:c>
    </x:row>
    <x:row r="54" ht="42" customHeight="1">
      <x:c r="A54" s="34" t="str">
        <x:v>Vergel Plántulas y Vivero S.A.S.</x:v>
      </x:c>
      <x:c r="B54" s="50" t="str">
        <x:v>52764672</x:v>
      </x:c>
      <x:c r="C54" s="34" t="str">
        <x:v>DOLLY ARIAS BAUTISTA</x:v>
      </x:c>
      <x:c r="D54" s="50" t="str">
        <x:v>20231110-20241109</x:v>
      </x:c>
      <x:c r="E54" s="42" t="n">
        <x:v>45240</x:v>
      </x:c>
      <x:c r="F54" s="42" t="n">
        <x:v>45605</x:v>
      </x:c>
      <x:c r="G54" s="46" t="n">
        <x:v>15</x:v>
      </x:c>
      <x:c r="H54" s="46" t="n">
        <x:v>6</x:v>
      </x:c>
      <x:c r="I54" s="46" t="n">
        <x:v>9</x:v>
      </x:c>
      <x:c r="J54" s="46" t="n">
        <x:v>0</x:v>
      </x:c>
      <x:c r="K54" s="46" t="n">
        <x:v>0</x:v>
      </x:c>
      <x:c r="L54" s="34" t="str">
        <x:v>Migración histórica</x:v>
      </x:c>
      <x:c r="M54" s="42" t="n">
        <x:v>46219</x:v>
      </x:c>
      <x:c r="N54" s="34" t="str">
        <x:v>Alto</x:v>
      </x:c>
      <x:c r="O54" s="34" t="str">
        <x:v>Libro de vacaciones Vergel Plántulas y Vivero.xlsx; hoja Dolly Arias; fila(s) 16</x:v>
      </x:c>
      <x:c r="P54" s="34" t="str">
        <x:v>Periodo trasladado sin diferencias materiales.</x:v>
      </x:c>
    </x:row>
    <x:row r="55" ht="42" customHeight="1">
      <x:c r="A55" s="34" t="str">
        <x:v>Vergel Plántulas y Vivero S.A.S.</x:v>
      </x:c>
      <x:c r="B55" s="50" t="str">
        <x:v>52764672</x:v>
      </x:c>
      <x:c r="C55" s="34" t="str">
        <x:v>DOLLY ARIAS BAUTISTA</x:v>
      </x:c>
      <x:c r="D55" s="50" t="str">
        <x:v>20241110-20251109</x:v>
      </x:c>
      <x:c r="E55" s="42" t="n">
        <x:v>45606</x:v>
      </x:c>
      <x:c r="F55" s="42" t="n">
        <x:v>45970</x:v>
      </x:c>
      <x:c r="G55" s="46" t="n">
        <x:v>15</x:v>
      </x:c>
      <x:c r="H55" s="46" t="n">
        <x:v>1</x:v>
      </x:c>
      <x:c r="I55" s="46" t="n">
        <x:v>9</x:v>
      </x:c>
      <x:c r="J55" s="46" t="n">
        <x:v>0</x:v>
      </x:c>
      <x:c r="K55" s="46" t="n">
        <x:v>5</x:v>
      </x:c>
      <x:c r="L55" s="34" t="str">
        <x:v>Migración histórica</x:v>
      </x:c>
      <x:c r="M55" s="42" t="n">
        <x:v>46219</x:v>
      </x:c>
      <x:c r="N55" s="34" t="str">
        <x:v>Medio</x:v>
      </x:c>
      <x:c r="O55" s="34" t="str">
        <x:v>Libro de vacaciones Vergel Plántulas y Vivero.xlsx; hoja Dolly Arias; fila(s) 18</x:v>
      </x:c>
      <x:c r="P55" s="34" t="str">
        <x:v>Periodo trasladado sin diferencias materiales.</x:v>
      </x:c>
    </x:row>
    <x:row r="56" ht="42" customHeight="1">
      <x:c r="A56" s="34" t="str">
        <x:v>Vergel Plántulas y Vivero S.A.S.</x:v>
      </x:c>
      <x:c r="B56" s="50" t="str">
        <x:v>80850419</x:v>
      </x:c>
      <x:c r="C56" s="34" t="str">
        <x:v>GREGORIO ESPINOSA</x:v>
      </x:c>
      <x:c r="D56" s="50" t="str">
        <x:v>20220101-20221231</x:v>
      </x:c>
      <x:c r="E56" s="42" t="n">
        <x:v>44562</x:v>
      </x:c>
      <x:c r="F56" s="42" t="n">
        <x:v>44926</x:v>
      </x:c>
      <x:c r="G56" s="46" t="n">
        <x:v>15</x:v>
      </x:c>
      <x:c r="H56" s="46" t="n">
        <x:v>15</x:v>
      </x:c>
      <x:c r="I56" s="46" t="n">
        <x:v>0</x:v>
      </x:c>
      <x:c r="J56" s="46" t="n">
        <x:v>0</x:v>
      </x:c>
      <x:c r="K56" s="46" t="n">
        <x:v>0</x:v>
      </x:c>
      <x:c r="L56" s="34" t="str">
        <x:v>Migración histórica</x:v>
      </x:c>
      <x:c r="M56" s="42" t="n">
        <x:v>46219</x:v>
      </x:c>
      <x:c r="N56" s="34" t="str">
        <x:v>Medio</x:v>
      </x:c>
      <x:c r="O56" s="34" t="str">
        <x:v>Libro de vacaciones Vergel Plántulas y Vivero.xlsx; hoja Gregorio Espinosa; fila(s) 12</x:v>
      </x:c>
      <x:c r="P56" s="34" t="str">
        <x:v>Se normalizó la fórmula residual de 15.0417 a 15,00 días.</x:v>
      </x:c>
    </x:row>
    <x:row r="57" ht="42" customHeight="1">
      <x:c r="A57" s="34" t="str">
        <x:v>Vergel Plántulas y Vivero S.A.S.</x:v>
      </x:c>
      <x:c r="B57" s="50" t="str">
        <x:v>80850419</x:v>
      </x:c>
      <x:c r="C57" s="34" t="str">
        <x:v>GREGORIO ESPINOSA</x:v>
      </x:c>
      <x:c r="D57" s="50" t="str">
        <x:v>20230101-20231231</x:v>
      </x:c>
      <x:c r="E57" s="42" t="n">
        <x:v>44927</x:v>
      </x:c>
      <x:c r="F57" s="42" t="n">
        <x:v>45291</x:v>
      </x:c>
      <x:c r="G57" s="46" t="n">
        <x:v>15</x:v>
      </x:c>
      <x:c r="H57" s="46" t="n">
        <x:v>15</x:v>
      </x:c>
      <x:c r="I57" s="46" t="n">
        <x:v>0</x:v>
      </x:c>
      <x:c r="J57" s="46" t="n">
        <x:v>0</x:v>
      </x:c>
      <x:c r="K57" s="46" t="n">
        <x:v>0</x:v>
      </x:c>
      <x:c r="L57" s="34" t="str">
        <x:v>Migración histórica</x:v>
      </x:c>
      <x:c r="M57" s="42" t="n">
        <x:v>46219</x:v>
      </x:c>
      <x:c r="N57" s="34" t="str">
        <x:v>Medio</x:v>
      </x:c>
      <x:c r="O57" s="34" t="str">
        <x:v>Libro de vacaciones Vergel Plántulas y Vivero.xlsx; hoja Gregorio Espinosa; fila(s) 13</x:v>
      </x:c>
      <x:c r="P57" s="34" t="str">
        <x:v>Se normalizó la fórmula residual de 15.0417 a 15,00 días.</x:v>
      </x:c>
    </x:row>
    <x:row r="58" ht="42" customHeight="1">
      <x:c r="A58" s="34" t="str">
        <x:v>Vergel Plántulas y Vivero S.A.S.</x:v>
      </x:c>
      <x:c r="B58" s="50" t="str">
        <x:v>80850419</x:v>
      </x:c>
      <x:c r="C58" s="34" t="str">
        <x:v>GREGORIO ESPINOSA</x:v>
      </x:c>
      <x:c r="D58" s="50" t="str">
        <x:v>20240101-20241231</x:v>
      </x:c>
      <x:c r="E58" s="42" t="n">
        <x:v>45292</x:v>
      </x:c>
      <x:c r="F58" s="42" t="n">
        <x:v>45657</x:v>
      </x:c>
      <x:c r="G58" s="46" t="n">
        <x:v>15</x:v>
      </x:c>
      <x:c r="H58" s="46" t="n">
        <x:v>15</x:v>
      </x:c>
      <x:c r="I58" s="46" t="n">
        <x:v>0</x:v>
      </x:c>
      <x:c r="J58" s="46" t="n">
        <x:v>0</x:v>
      </x:c>
      <x:c r="K58" s="46" t="n">
        <x:v>0</x:v>
      </x:c>
      <x:c r="L58" s="34" t="str">
        <x:v>Migración histórica</x:v>
      </x:c>
      <x:c r="M58" s="42" t="n">
        <x:v>46219</x:v>
      </x:c>
      <x:c r="N58" s="34" t="str">
        <x:v>Medio</x:v>
      </x:c>
      <x:c r="O58" s="34" t="str">
        <x:v>Libro de vacaciones Vergel Plántulas y Vivero.xlsx; hoja Gregorio Espinosa; fila(s) 14</x:v>
      </x:c>
      <x:c r="P58" s="34" t="str">
        <x:v>Se normalizó la fórmula residual de 15.0417 a 15,00 días.</x:v>
      </x:c>
    </x:row>
    <x:row r="59" ht="42" customHeight="1">
      <x:c r="A59" s="34" t="str">
        <x:v>Vergel Plántulas y Vivero S.A.S.</x:v>
      </x:c>
      <x:c r="B59" s="50" t="str">
        <x:v>1000518449</x:v>
      </x:c>
      <x:c r="C59" s="34" t="str">
        <x:v>GISELI NIYIRED GORDILLO BOHORQUEZ</x:v>
      </x:c>
      <x:c r="D59" s="50" t="str">
        <x:v>20221018-20231017</x:v>
      </x:c>
      <x:c r="E59" s="42" t="n">
        <x:v>44852</x:v>
      </x:c>
      <x:c r="F59" s="42" t="n">
        <x:v>45216</x:v>
      </x:c>
      <x:c r="G59" s="46" t="n">
        <x:v>15</x:v>
      </x:c>
      <x:c r="H59" s="46" t="n">
        <x:v>15</x:v>
      </x:c>
      <x:c r="I59" s="46" t="n">
        <x:v>0</x:v>
      </x:c>
      <x:c r="J59" s="46" t="n">
        <x:v>0</x:v>
      </x:c>
      <x:c r="K59" s="46" t="n">
        <x:v>0</x:v>
      </x:c>
      <x:c r="L59" s="34" t="str">
        <x:v>Migración histórica</x:v>
      </x:c>
      <x:c r="M59" s="42" t="n">
        <x:v>46219</x:v>
      </x:c>
      <x:c r="N59" s="34" t="str">
        <x:v>Alto</x:v>
      </x:c>
      <x:c r="O59" s="34" t="str">
        <x:v>Libro de vacaciones Vergel Plántulas y Vivero.xlsx; hoja Giselly Niyiret; fila(s) 12</x:v>
      </x:c>
      <x:c r="P59" s="34" t="str">
        <x:v>Periodo trasladado sin diferencias materiales.</x:v>
      </x:c>
    </x:row>
    <x:row r="60" ht="42" customHeight="1">
      <x:c r="A60" s="34" t="str">
        <x:v>Vergel Plántulas y Vivero S.A.S.</x:v>
      </x:c>
      <x:c r="B60" s="50" t="str">
        <x:v>1000518449</x:v>
      </x:c>
      <x:c r="C60" s="34" t="str">
        <x:v>GISELI NIYIRED GORDILLO BOHORQUEZ</x:v>
      </x:c>
      <x:c r="D60" s="50" t="str">
        <x:v>20231018-20241017</x:v>
      </x:c>
      <x:c r="E60" s="42" t="n">
        <x:v>45217</x:v>
      </x:c>
      <x:c r="F60" s="42" t="n">
        <x:v>45582</x:v>
      </x:c>
      <x:c r="G60" s="46" t="n">
        <x:v>15</x:v>
      </x:c>
      <x:c r="H60" s="46" t="n">
        <x:v>15</x:v>
      </x:c>
      <x:c r="I60" s="46" t="n">
        <x:v>0</x:v>
      </x:c>
      <x:c r="J60" s="46" t="n">
        <x:v>0</x:v>
      </x:c>
      <x:c r="K60" s="46" t="n">
        <x:v>0</x:v>
      </x:c>
      <x:c r="L60" s="34" t="str">
        <x:v>Migración histórica</x:v>
      </x:c>
      <x:c r="M60" s="42" t="n">
        <x:v>46219</x:v>
      </x:c>
      <x:c r="N60" s="34" t="str">
        <x:v>Alto</x:v>
      </x:c>
      <x:c r="O60" s="34" t="str">
        <x:v>Libro de vacaciones Vergel Plántulas y Vivero.xlsx; hoja Giselly Niyiret; fila(s) 14</x:v>
      </x:c>
      <x:c r="P60" s="34" t="str">
        <x:v>Periodo trasladado sin diferencias materiales.</x:v>
      </x:c>
    </x:row>
    <x:row r="61" ht="42" customHeight="1">
      <x:c r="A61" s="34" t="str">
        <x:v>Vergel Plántulas y Vivero S.A.S.</x:v>
      </x:c>
      <x:c r="B61" s="50" t="str">
        <x:v>1000518449</x:v>
      </x:c>
      <x:c r="C61" s="34" t="str">
        <x:v>GISELI NIYIRED GORDILLO BOHORQUEZ</x:v>
      </x:c>
      <x:c r="D61" s="50" t="str">
        <x:v>20241018-20251017</x:v>
      </x:c>
      <x:c r="E61" s="42" t="n">
        <x:v>45583</x:v>
      </x:c>
      <x:c r="F61" s="42" t="n">
        <x:v>45947</x:v>
      </x:c>
      <x:c r="G61" s="46" t="n">
        <x:v>15</x:v>
      </x:c>
      <x:c r="H61" s="46" t="n">
        <x:v>15</x:v>
      </x:c>
      <x:c r="I61" s="46" t="n">
        <x:v>0</x:v>
      </x:c>
      <x:c r="J61" s="46" t="n">
        <x:v>0</x:v>
      </x:c>
      <x:c r="K61" s="46" t="n">
        <x:v>0</x:v>
      </x:c>
      <x:c r="L61" s="34" t="str">
        <x:v>Migración histórica</x:v>
      </x:c>
      <x:c r="M61" s="42" t="n">
        <x:v>46219</x:v>
      </x:c>
      <x:c r="N61" s="34" t="str">
        <x:v>Alto</x:v>
      </x:c>
      <x:c r="O61" s="34" t="str">
        <x:v>Libro de vacaciones Vergel Plántulas y Vivero.xlsx; hoja Giselly Niyiret; fila(s) 15</x:v>
      </x:c>
      <x:c r="P61" s="34" t="str">
        <x:v>Periodo trasladado sin diferencias materiales.</x:v>
      </x:c>
    </x:row>
    <x:row r="62" ht="42" customHeight="1">
      <x:c r="A62" s="34" t="str">
        <x:v>Vergel Plántulas y Vivero S.A.S.</x:v>
      </x:c>
      <x:c r="B62" s="50" t="str">
        <x:v>21114269</x:v>
      </x:c>
      <x:c r="C62" s="34" t="str">
        <x:v>MIREYA PEREZ OLAYA</x:v>
      </x:c>
      <x:c r="D62" s="50" t="str">
        <x:v>20191101-20201031</x:v>
      </x:c>
      <x:c r="E62" s="42" t="n">
        <x:v>43770</x:v>
      </x:c>
      <x:c r="F62" s="42" t="n">
        <x:v>44135</x:v>
      </x:c>
      <x:c r="G62" s="46" t="n">
        <x:v>15</x:v>
      </x:c>
      <x:c r="H62" s="46" t="n">
        <x:v>15</x:v>
      </x:c>
      <x:c r="I62" s="46" t="n">
        <x:v>0</x:v>
      </x:c>
      <x:c r="J62" s="46" t="n">
        <x:v>0</x:v>
      </x:c>
      <x:c r="K62" s="46" t="n">
        <x:v>0</x:v>
      </x:c>
      <x:c r="L62" s="34" t="str">
        <x:v>Migración histórica</x:v>
      </x:c>
      <x:c r="M62" s="42" t="n">
        <x:v>46219</x:v>
      </x:c>
      <x:c r="N62" s="34" t="str">
        <x:v>Medio</x:v>
      </x:c>
      <x:c r="O62" s="34" t="str">
        <x:v>Libro de vacaciones Vergel Plántulas y Vivero.xlsx; hoja Mireya Perez; fila(s) 12</x:v>
      </x:c>
      <x:c r="P62" s="34" t="str">
        <x:v>Se normalizó la fórmula residual de 15.0417 a 15,00 días.</x:v>
      </x:c>
    </x:row>
    <x:row r="63" ht="42" customHeight="1">
      <x:c r="A63" s="34" t="str">
        <x:v>Vergel Plántulas y Vivero S.A.S.</x:v>
      </x:c>
      <x:c r="B63" s="50" t="str">
        <x:v>21114269</x:v>
      </x:c>
      <x:c r="C63" s="34" t="str">
        <x:v>MIREYA PEREZ OLAYA</x:v>
      </x:c>
      <x:c r="D63" s="50" t="str">
        <x:v>20201101-20211031</x:v>
      </x:c>
      <x:c r="E63" s="42" t="n">
        <x:v>44136</x:v>
      </x:c>
      <x:c r="F63" s="42" t="n">
        <x:v>44500</x:v>
      </x:c>
      <x:c r="G63" s="46" t="n">
        <x:v>15</x:v>
      </x:c>
      <x:c r="H63" s="46" t="n">
        <x:v>6</x:v>
      </x:c>
      <x:c r="I63" s="46" t="n">
        <x:v>9</x:v>
      </x:c>
      <x:c r="J63" s="46" t="n">
        <x:v>0</x:v>
      </x:c>
      <x:c r="K63" s="46" t="n">
        <x:v>0</x:v>
      </x:c>
      <x:c r="L63" s="34" t="str">
        <x:v>Migración histórica</x:v>
      </x:c>
      <x:c r="M63" s="42" t="n">
        <x:v>46219</x:v>
      </x:c>
      <x:c r="N63" s="34" t="str">
        <x:v>Medio</x:v>
      </x:c>
      <x:c r="O63" s="34" t="str">
        <x:v>Libro de vacaciones Vergel Plántulas y Vivero.xlsx; hoja Mireya Perez; fila(s) 13</x:v>
      </x:c>
      <x:c r="P63" s="34" t="str">
        <x:v>Se normalizó la fórmula residual de 15.0417 a 15,00 días.</x:v>
      </x:c>
    </x:row>
    <x:row r="64" ht="42" customHeight="1">
      <x:c r="A64" s="34" t="str">
        <x:v>Vergel Plántulas y Vivero S.A.S.</x:v>
      </x:c>
      <x:c r="B64" s="50" t="str">
        <x:v>21114269</x:v>
      </x:c>
      <x:c r="C64" s="34" t="str">
        <x:v>MIREYA PEREZ OLAYA</x:v>
      </x:c>
      <x:c r="D64" s="50" t="str">
        <x:v>20211101-20221031</x:v>
      </x:c>
      <x:c r="E64" s="42" t="n">
        <x:v>44501</x:v>
      </x:c>
      <x:c r="F64" s="42" t="n">
        <x:v>44865</x:v>
      </x:c>
      <x:c r="G64" s="46" t="n">
        <x:v>15</x:v>
      </x:c>
      <x:c r="H64" s="46" t="n">
        <x:v>6</x:v>
      </x:c>
      <x:c r="I64" s="46" t="n">
        <x:v>9</x:v>
      </x:c>
      <x:c r="J64" s="46" t="n">
        <x:v>0</x:v>
      </x:c>
      <x:c r="K64" s="46" t="n">
        <x:v>0</x:v>
      </x:c>
      <x:c r="L64" s="34" t="str">
        <x:v>Migración histórica</x:v>
      </x:c>
      <x:c r="M64" s="42" t="n">
        <x:v>46219</x:v>
      </x:c>
      <x:c r="N64" s="34" t="str">
        <x:v>Medio</x:v>
      </x:c>
      <x:c r="O64" s="34" t="str">
        <x:v>Libro de vacaciones Vergel Plántulas y Vivero.xlsx; hoja Mireya Perez; fila(s) 15</x:v>
      </x:c>
      <x:c r="P64" s="34" t="str">
        <x:v>Se normalizó la fórmula residual de 15.0417 a 15,00 días.</x:v>
      </x:c>
    </x:row>
    <x:row r="65" ht="42" customHeight="1">
      <x:c r="A65" s="34" t="str">
        <x:v>Vergel Plántulas y Vivero S.A.S.</x:v>
      </x:c>
      <x:c r="B65" s="50" t="str">
        <x:v>21114269</x:v>
      </x:c>
      <x:c r="C65" s="34" t="str">
        <x:v>MIREYA PEREZ OLAYA</x:v>
      </x:c>
      <x:c r="D65" s="50" t="str">
        <x:v>20221101-20231031</x:v>
      </x:c>
      <x:c r="E65" s="42" t="n">
        <x:v>44866</x:v>
      </x:c>
      <x:c r="F65" s="42" t="n">
        <x:v>45230</x:v>
      </x:c>
      <x:c r="G65" s="46" t="n">
        <x:v>15</x:v>
      </x:c>
      <x:c r="H65" s="46" t="n">
        <x:v>3</x:v>
      </x:c>
      <x:c r="I65" s="46" t="n">
        <x:v>9</x:v>
      </x:c>
      <x:c r="J65" s="46" t="n">
        <x:v>0</x:v>
      </x:c>
      <x:c r="K65" s="46" t="n">
        <x:v>3</x:v>
      </x:c>
      <x:c r="L65" s="34" t="str">
        <x:v>Migración histórica</x:v>
      </x:c>
      <x:c r="M65" s="42" t="n">
        <x:v>46219</x:v>
      </x:c>
      <x:c r="N65" s="34" t="str">
        <x:v>Medio</x:v>
      </x:c>
      <x:c r="O65" s="34" t="str">
        <x:v>Libro de vacaciones Vergel Plántulas y Vivero.xlsx; hoja Mireya Perez; fila(s) 17</x:v>
      </x:c>
      <x:c r="P65" s="34" t="str">
        <x:v>Se normalizó la fórmula residual de 15.0417 a 15,00 días.</x:v>
      </x:c>
    </x:row>
    <x:row r="66" ht="42" customHeight="1">
      <x:c r="A66" s="34" t="str">
        <x:v>Vergel Plántulas y Vivero S.A.S.</x:v>
      </x:c>
      <x:c r="B66" s="50" t="str">
        <x:v>21114269</x:v>
      </x:c>
      <x:c r="C66" s="34" t="str">
        <x:v>MIREYA PEREZ OLAYA</x:v>
      </x:c>
      <x:c r="D66" s="50" t="str">
        <x:v>20231101-20241031</x:v>
      </x:c>
      <x:c r="E66" s="42" t="n">
        <x:v>45231</x:v>
      </x:c>
      <x:c r="F66" s="42" t="n">
        <x:v>45596</x:v>
      </x:c>
      <x:c r="G66" s="46" t="n">
        <x:v>15</x:v>
      </x:c>
      <x:c r="H66" s="46" t="n">
        <x:v>0</x:v>
      </x:c>
      <x:c r="I66" s="46" t="n">
        <x:v>9</x:v>
      </x:c>
      <x:c r="J66" s="46" t="n">
        <x:v>0</x:v>
      </x:c>
      <x:c r="K66" s="46" t="n">
        <x:v>6</x:v>
      </x:c>
      <x:c r="L66" s="34" t="str">
        <x:v>Migración histórica</x:v>
      </x:c>
      <x:c r="M66" s="42" t="n">
        <x:v>46219</x:v>
      </x:c>
      <x:c r="N66" s="34" t="str">
        <x:v>Medio</x:v>
      </x:c>
      <x:c r="O66" s="34" t="str">
        <x:v>Libro de vacaciones Vergel Plántulas y Vivero.xlsx; hoja Mireya Perez; fila(s) 19</x:v>
      </x:c>
      <x:c r="P66" s="34" t="str">
        <x:v>Se normalizó la fórmula residual de 15.0417 a 15,00 días.</x:v>
      </x:c>
    </x:row>
    <x:row r="67" ht="42" customHeight="1">
      <x:c r="A67" s="34" t="str">
        <x:v>Vergel Plántulas y Vivero S.A.S.</x:v>
      </x:c>
      <x:c r="B67" s="50" t="str">
        <x:v>21114269</x:v>
      </x:c>
      <x:c r="C67" s="34" t="str">
        <x:v>MIREYA PEREZ OLAYA</x:v>
      </x:c>
      <x:c r="D67" s="50" t="str">
        <x:v>20241101-20251031</x:v>
      </x:c>
      <x:c r="E67" s="42" t="n">
        <x:v>45597</x:v>
      </x:c>
      <x:c r="F67" s="42" t="n">
        <x:v>45961</x:v>
      </x:c>
      <x:c r="G67" s="46" t="n">
        <x:v>15</x:v>
      </x:c>
      <x:c r="H67" s="46" t="n">
        <x:v>0</x:v>
      </x:c>
      <x:c r="I67" s="46" t="n">
        <x:v>9</x:v>
      </x:c>
      <x:c r="J67" s="46" t="n">
        <x:v>0</x:v>
      </x:c>
      <x:c r="K67" s="46" t="n">
        <x:v>6</x:v>
      </x:c>
      <x:c r="L67" s="34" t="str">
        <x:v>Migración histórica</x:v>
      </x:c>
      <x:c r="M67" s="42" t="n">
        <x:v>46219</x:v>
      </x:c>
      <x:c r="N67" s="34" t="str">
        <x:v>Medio</x:v>
      </x:c>
      <x:c r="O67" s="34" t="str">
        <x:v>Libro de vacaciones Vergel Plántulas y Vivero.xlsx; hoja Mireya Perez; fila(s) 20</x:v>
      </x:c>
      <x:c r="P67" s="34" t="str">
        <x:v>Se normalizó la fórmula residual de 15.0417 a 15,00 días.</x:v>
      </x:c>
    </x:row>
    <x:row r="68" ht="42" customHeight="1">
      <x:c r="A68" s="34" t="str">
        <x:v>Vergel Plántulas y Vivero S.A.S.</x:v>
      </x:c>
      <x:c r="B68" s="50" t="str">
        <x:v>21114269</x:v>
      </x:c>
      <x:c r="C68" s="34" t="str">
        <x:v>MIREYA PEREZ OLAYA</x:v>
      </x:c>
      <x:c r="D68" s="50" t="str">
        <x:v>20251101-20260407</x:v>
      </x:c>
      <x:c r="E68" s="42" t="n">
        <x:v>45962</x:v>
      </x:c>
      <x:c r="F68" s="42" t="n">
        <x:v>46119</x:v>
      </x:c>
      <x:c r="G68" s="46" t="n">
        <x:v>6.54</x:v>
      </x:c>
      <x:c r="H68" s="46" t="n">
        <x:v>0</x:v>
      </x:c>
      <x:c r="I68" s="46" t="n">
        <x:v>0</x:v>
      </x:c>
      <x:c r="J68" s="46" t="n">
        <x:v>0</x:v>
      </x:c>
      <x:c r="K68" s="46" t="n">
        <x:v>6.54</x:v>
      </x:c>
      <x:c r="L68" s="34" t="str">
        <x:v>Migración histórica</x:v>
      </x:c>
      <x:c r="M68" s="42" t="n">
        <x:v>46219</x:v>
      </x:c>
      <x:c r="N68" s="34" t="str">
        <x:v>Medio</x:v>
      </x:c>
      <x:c r="O68" s="34" t="str">
        <x:v>Libro de vacaciones Vergel Plántulas y Vivero.xlsx; hoja Mireya Perez; fila(s) 21</x:v>
      </x:c>
      <x:c r="P68" s="34" t="str">
        <x:v>Periodo trasladado sin diferencias materiales.</x:v>
      </x:c>
    </x:row>
    <x:row r="69" ht="42" customHeight="1">
      <x:c r="A69" s="34" t="str">
        <x:v>Vergel Plántulas y Vivero S.A.S.</x:v>
      </x:c>
      <x:c r="B69" s="50" t="str">
        <x:v>20824541</x:v>
      </x:c>
      <x:c r="C69" s="34" t="str">
        <x:v>LUCERITO CAGUA HERNANDEZ</x:v>
      </x:c>
      <x:c r="D69" s="50" t="str">
        <x:v>20221205-20231204</x:v>
      </x:c>
      <x:c r="E69" s="42" t="n">
        <x:v>44900</x:v>
      </x:c>
      <x:c r="F69" s="42" t="n">
        <x:v>45264</x:v>
      </x:c>
      <x:c r="G69" s="46" t="n">
        <x:v>15</x:v>
      </x:c>
      <x:c r="H69" s="46" t="n">
        <x:v>15</x:v>
      </x:c>
      <x:c r="I69" s="46" t="n">
        <x:v>0</x:v>
      </x:c>
      <x:c r="J69" s="46" t="n">
        <x:v>0</x:v>
      </x:c>
      <x:c r="K69" s="46" t="n">
        <x:v>0</x:v>
      </x:c>
      <x:c r="L69" s="34" t="str">
        <x:v>Migración histórica</x:v>
      </x:c>
      <x:c r="M69" s="42" t="n">
        <x:v>46219</x:v>
      </x:c>
      <x:c r="N69" s="34" t="str">
        <x:v>Alto</x:v>
      </x:c>
      <x:c r="O69" s="34" t="str">
        <x:v>Libro de vacaciones Vergel Plántulas y Vivero.xlsx; hoja Lucerito Cagua; fila(s) 12</x:v>
      </x:c>
      <x:c r="P69" s="34" t="str">
        <x:v>Periodo trasladado sin diferencias materiales.</x:v>
      </x:c>
    </x:row>
    <x:row r="70" ht="42" customHeight="1">
      <x:c r="A70" s="34" t="str">
        <x:v>Vergel Plántulas y Vivero S.A.S.</x:v>
      </x:c>
      <x:c r="B70" s="50" t="str">
        <x:v>20824541</x:v>
      </x:c>
      <x:c r="C70" s="34" t="str">
        <x:v>LUCERITO CAGUA HERNANDEZ</x:v>
      </x:c>
      <x:c r="D70" s="50" t="str">
        <x:v>20231205-20241204</x:v>
      </x:c>
      <x:c r="E70" s="42" t="n">
        <x:v>45265</x:v>
      </x:c>
      <x:c r="F70" s="42" t="n">
        <x:v>45630</x:v>
      </x:c>
      <x:c r="G70" s="46" t="n">
        <x:v>15</x:v>
      </x:c>
      <x:c r="H70" s="46" t="n">
        <x:v>6</x:v>
      </x:c>
      <x:c r="I70" s="46" t="n">
        <x:v>9</x:v>
      </x:c>
      <x:c r="J70" s="46" t="n">
        <x:v>0</x:v>
      </x:c>
      <x:c r="K70" s="46" t="n">
        <x:v>0</x:v>
      </x:c>
      <x:c r="L70" s="34" t="str">
        <x:v>Migración histórica</x:v>
      </x:c>
      <x:c r="M70" s="42" t="n">
        <x:v>46219</x:v>
      </x:c>
      <x:c r="N70" s="34" t="str">
        <x:v>Alto</x:v>
      </x:c>
      <x:c r="O70" s="34" t="str">
        <x:v>Libro de vacaciones Vergel Plántulas y Vivero.xlsx; hoja Lucerito Cagua; fila(s) 14</x:v>
      </x:c>
      <x:c r="P70" s="34" t="str">
        <x:v>Periodo trasladado sin diferencias materiales.</x:v>
      </x:c>
    </x:row>
    <x:row r="71" ht="42" customHeight="1">
      <x:c r="A71" s="34" t="str">
        <x:v>Vergel Plántulas y Vivero S.A.S.</x:v>
      </x:c>
      <x:c r="B71" s="50" t="str">
        <x:v>20824541</x:v>
      </x:c>
      <x:c r="C71" s="34" t="str">
        <x:v>LUCERITO CAGUA HERNANDEZ</x:v>
      </x:c>
      <x:c r="D71" s="50" t="str">
        <x:v>20241205-20251204</x:v>
      </x:c>
      <x:c r="E71" s="42" t="n">
        <x:v>45631</x:v>
      </x:c>
      <x:c r="F71" s="42" t="n">
        <x:v>45995</x:v>
      </x:c>
      <x:c r="G71" s="46" t="n">
        <x:v>15</x:v>
      </x:c>
      <x:c r="H71" s="46" t="n">
        <x:v>11</x:v>
      </x:c>
      <x:c r="I71" s="46" t="n">
        <x:v>4</x:v>
      </x:c>
      <x:c r="J71" s="46" t="n">
        <x:v>0</x:v>
      </x:c>
      <x:c r="K71" s="46" t="n">
        <x:v>0</x:v>
      </x:c>
      <x:c r="L71" s="34" t="str">
        <x:v>Migración histórica</x:v>
      </x:c>
      <x:c r="M71" s="42" t="n">
        <x:v>46219</x:v>
      </x:c>
      <x:c r="N71" s="34" t="str">
        <x:v>Alto</x:v>
      </x:c>
      <x:c r="O71" s="34" t="str">
        <x:v>Libro de vacaciones Vergel Plántulas y Vivero.xlsx; hoja Lucerito Cagua; fila(s) 16</x:v>
      </x:c>
      <x:c r="P71" s="34" t="str">
        <x:v>Periodo trasladado sin diferencias materiales.</x:v>
      </x:c>
    </x:row>
    <x:row r="72" ht="42" customHeight="1">
      <x:c r="A72" s="34" t="str">
        <x:v>Vergel Plántulas y Vivero S.A.S.</x:v>
      </x:c>
      <x:c r="B72" s="50" t="str">
        <x:v>4167465</x:v>
      </x:c>
      <x:c r="C72" s="34" t="str">
        <x:v>EDILBERTO VIANCHA MARIÑO</x:v>
      </x:c>
      <x:c r="D72" s="50" t="str">
        <x:v>20220316-20230315</x:v>
      </x:c>
      <x:c r="E72" s="42" t="n">
        <x:v>44636</x:v>
      </x:c>
      <x:c r="F72" s="42" t="n">
        <x:v>45000</x:v>
      </x:c>
      <x:c r="G72" s="46" t="n">
        <x:v>15</x:v>
      </x:c>
      <x:c r="H72" s="46" t="n">
        <x:v>15</x:v>
      </x:c>
      <x:c r="I72" s="46" t="n">
        <x:v>0</x:v>
      </x:c>
      <x:c r="J72" s="46" t="n">
        <x:v>0</x:v>
      </x:c>
      <x:c r="K72" s="46" t="n">
        <x:v>0</x:v>
      </x:c>
      <x:c r="L72" s="34" t="str">
        <x:v>Migración histórica</x:v>
      </x:c>
      <x:c r="M72" s="42" t="n">
        <x:v>46219</x:v>
      </x:c>
      <x:c r="N72" s="34" t="str">
        <x:v>Alto</x:v>
      </x:c>
      <x:c r="O72" s="34" t="str">
        <x:v>Libro de vacaciones Vergel Plántulas y Vivero.xlsx; hoja Edilberto Viancha; fila(s) 12</x:v>
      </x:c>
      <x:c r="P72" s="34" t="str">
        <x:v>Periodo trasladado sin diferencias materiales.</x:v>
      </x:c>
    </x:row>
    <x:row r="73" ht="42" customHeight="1">
      <x:c r="A73" s="34" t="str">
        <x:v>Vergel Plántulas y Vivero S.A.S.</x:v>
      </x:c>
      <x:c r="B73" s="50" t="str">
        <x:v>4167465</x:v>
      </x:c>
      <x:c r="C73" s="34" t="str">
        <x:v>EDILBERTO VIANCHA MARIÑO</x:v>
      </x:c>
      <x:c r="D73" s="50" t="str">
        <x:v>20230316-20240315</x:v>
      </x:c>
      <x:c r="E73" s="42" t="n">
        <x:v>45001</x:v>
      </x:c>
      <x:c r="F73" s="42" t="n">
        <x:v>45366</x:v>
      </x:c>
      <x:c r="G73" s="46" t="n">
        <x:v>15</x:v>
      </x:c>
      <x:c r="H73" s="46" t="n">
        <x:v>15</x:v>
      </x:c>
      <x:c r="I73" s="46" t="n">
        <x:v>0</x:v>
      </x:c>
      <x:c r="J73" s="46" t="n">
        <x:v>0</x:v>
      </x:c>
      <x:c r="K73" s="46" t="n">
        <x:v>0</x:v>
      </x:c>
      <x:c r="L73" s="34" t="str">
        <x:v>Migración histórica</x:v>
      </x:c>
      <x:c r="M73" s="42" t="n">
        <x:v>46219</x:v>
      </x:c>
      <x:c r="N73" s="34" t="str">
        <x:v>Alto</x:v>
      </x:c>
      <x:c r="O73" s="34" t="str">
        <x:v>Libro de vacaciones Vergel Plántulas y Vivero.xlsx; hoja Edilberto Viancha; fila(s) 15</x:v>
      </x:c>
      <x:c r="P73" s="34" t="str">
        <x:v>Periodo trasladado sin diferencias materiales.</x:v>
      </x:c>
    </x:row>
    <x:row r="74" ht="42" customHeight="1">
      <x:c r="A74" s="34" t="str">
        <x:v>Vergel Plántulas y Vivero S.A.S.</x:v>
      </x:c>
      <x:c r="B74" s="50" t="str">
        <x:v>4167465</x:v>
      </x:c>
      <x:c r="C74" s="34" t="str">
        <x:v>EDILBERTO VIANCHA MARIÑO</x:v>
      </x:c>
      <x:c r="D74" s="50" t="str">
        <x:v>20240316-20250315</x:v>
      </x:c>
      <x:c r="E74" s="42" t="n">
        <x:v>45367</x:v>
      </x:c>
      <x:c r="F74" s="42" t="n">
        <x:v>45731</x:v>
      </x:c>
      <x:c r="G74" s="46" t="n">
        <x:v>15</x:v>
      </x:c>
      <x:c r="H74" s="46" t="n">
        <x:v>15</x:v>
      </x:c>
      <x:c r="I74" s="46" t="n">
        <x:v>0</x:v>
      </x:c>
      <x:c r="J74" s="46" t="n">
        <x:v>0</x:v>
      </x:c>
      <x:c r="K74" s="46" t="n">
        <x:v>0</x:v>
      </x:c>
      <x:c r="L74" s="34" t="str">
        <x:v>Migración histórica</x:v>
      </x:c>
      <x:c r="M74" s="42" t="n">
        <x:v>46219</x:v>
      </x:c>
      <x:c r="N74" s="34" t="str">
        <x:v>Medio</x:v>
      </x:c>
      <x:c r="O74" s="34" t="str">
        <x:v>Libro de vacaciones Vergel Plántulas y Vivero.xlsx; hoja Edilberto Viancha; fila(s) 16</x:v>
      </x:c>
      <x:c r="P74" s="34" t="str">
        <x:v>Se corrigió el periodo superpuesto 2024-2026 a 2024-03-16/2025-03-15.</x:v>
      </x:c>
    </x:row>
    <x:row r="75" ht="42" customHeight="1">
      <x:c r="A75" s="34" t="str">
        <x:v>Vergel Plántulas y Vivero S.A.S.</x:v>
      </x:c>
      <x:c r="B75" s="50" t="str">
        <x:v>4167465</x:v>
      </x:c>
      <x:c r="C75" s="34" t="str">
        <x:v>EDILBERTO VIANCHA MARIÑO</x:v>
      </x:c>
      <x:c r="D75" s="50" t="str">
        <x:v>20250316-20260315</x:v>
      </x:c>
      <x:c r="E75" s="42" t="n">
        <x:v>45732</x:v>
      </x:c>
      <x:c r="F75" s="42" t="n">
        <x:v>46096</x:v>
      </x:c>
      <x:c r="G75" s="46" t="n">
        <x:v>15</x:v>
      </x:c>
      <x:c r="H75" s="46" t="n">
        <x:v>5</x:v>
      </x:c>
      <x:c r="I75" s="46" t="n">
        <x:v>0</x:v>
      </x:c>
      <x:c r="J75" s="46" t="n">
        <x:v>0</x:v>
      </x:c>
      <x:c r="K75" s="46" t="n">
        <x:v>10</x:v>
      </x:c>
      <x:c r="L75" s="34" t="str">
        <x:v>Migración histórica</x:v>
      </x:c>
      <x:c r="M75" s="42" t="n">
        <x:v>46219</x:v>
      </x:c>
      <x:c r="N75" s="34" t="str">
        <x:v>Medio</x:v>
      </x:c>
      <x:c r="O75" s="34" t="str">
        <x:v>Libro de vacaciones Vergel Plántulas y Vivero.xlsx; hoja Edilberto Viancha; fila(s) 17</x:v>
      </x:c>
      <x:c r="P75" s="34" t="str">
        <x:v>Periodo trasladado sin diferencias materiales.</x:v>
      </x:c>
    </x:row>
    <x:row r="76" ht="42" customHeight="1">
      <x:c r="A76" s="34" t="str">
        <x:v>Vergel Plántulas y Vivero S.A.S.</x:v>
      </x:c>
      <x:c r="B76" s="50" t="str">
        <x:v>1074184526</x:v>
      </x:c>
      <x:c r="C76" s="34" t="str">
        <x:v>YESSICA LORENA GARZON MATIZ</x:v>
      </x:c>
      <x:c r="D76" s="50" t="str">
        <x:v>20240604-20250603</x:v>
      </x:c>
      <x:c r="E76" s="42" t="n">
        <x:v>45447</x:v>
      </x:c>
      <x:c r="F76" s="42" t="n">
        <x:v>45811</x:v>
      </x:c>
      <x:c r="G76" s="46" t="n">
        <x:v>15</x:v>
      </x:c>
      <x:c r="H76" s="46" t="n">
        <x:v>15</x:v>
      </x:c>
      <x:c r="I76" s="46" t="n">
        <x:v>0</x:v>
      </x:c>
      <x:c r="J76" s="46" t="n">
        <x:v>0</x:v>
      </x:c>
      <x:c r="K76" s="46" t="n">
        <x:v>0</x:v>
      </x:c>
      <x:c r="L76" s="34" t="str">
        <x:v>Migración histórica</x:v>
      </x:c>
      <x:c r="M76" s="42" t="n">
        <x:v>46219</x:v>
      </x:c>
      <x:c r="N76" s="34" t="str">
        <x:v>Alto</x:v>
      </x:c>
      <x:c r="O76" s="34" t="str">
        <x:v>Libro de vacaciones Vergel Plántulas y Vivero.xlsx; hoja Yessica Garzon; fila(s) 12</x:v>
      </x:c>
      <x:c r="P76" s="34" t="str">
        <x:v>Periodo trasladado sin diferencias materiales.</x:v>
      </x:c>
    </x:row>
    <x:row r="77" ht="42" customHeight="1">
      <x:c r="A77" s="34" t="str">
        <x:v>Vergel Plántulas y Vivero S.A.S.</x:v>
      </x:c>
      <x:c r="B77" s="50" t="str">
        <x:v>1074184526</x:v>
      </x:c>
      <x:c r="C77" s="34" t="str">
        <x:v>YESSICA LORENA GARZON MATIZ</x:v>
      </x:c>
      <x:c r="D77" s="50" t="str">
        <x:v>20250604-20260603</x:v>
      </x:c>
      <x:c r="E77" s="42" t="n">
        <x:v>45812</x:v>
      </x:c>
      <x:c r="F77" s="42" t="n">
        <x:v>46176</x:v>
      </x:c>
      <x:c r="G77" s="46" t="n">
        <x:v>15</x:v>
      </x:c>
      <x:c r="H77" s="46" t="n">
        <x:v>15</x:v>
      </x:c>
      <x:c r="I77" s="46" t="n">
        <x:v>0</x:v>
      </x:c>
      <x:c r="J77" s="46" t="n">
        <x:v>0</x:v>
      </x:c>
      <x:c r="K77" s="46" t="n">
        <x:v>0</x:v>
      </x:c>
      <x:c r="L77" s="34" t="str">
        <x:v>Migración histórica</x:v>
      </x:c>
      <x:c r="M77" s="42" t="n">
        <x:v>46219</x:v>
      </x:c>
      <x:c r="N77" s="34" t="str">
        <x:v>Alto</x:v>
      </x:c>
      <x:c r="O77" s="34" t="str">
        <x:v>Libro de vacaciones Vergel Plántulas y Vivero.xlsx; hoja Yessica Garzon; fila(s) 13</x:v>
      </x:c>
      <x:c r="P77" s="34" t="str">
        <x:v>Periodo trasladado sin diferencias materiales.</x:v>
      </x:c>
    </x:row>
    <x:row r="78" ht="42" customHeight="1">
      <x:c r="A78" s="34" t="str">
        <x:v>Vergel Plántulas y Vivero S.A.S.</x:v>
      </x:c>
      <x:c r="B78" s="50" t="str">
        <x:v>60360120</x:v>
      </x:c>
      <x:c r="C78" s="34" t="str">
        <x:v>LIGIA MARIA ORTIZ RAMIREZ</x:v>
      </x:c>
      <x:c r="D78" s="50" t="str">
        <x:v>20240729-20250728</x:v>
      </x:c>
      <x:c r="E78" s="42" t="n">
        <x:v>45502</x:v>
      </x:c>
      <x:c r="F78" s="42" t="n">
        <x:v>45866</x:v>
      </x:c>
      <x:c r="G78" s="46" t="n">
        <x:v>15</x:v>
      </x:c>
      <x:c r="H78" s="46" t="n">
        <x:v>15</x:v>
      </x:c>
      <x:c r="I78" s="46" t="n">
        <x:v>0</x:v>
      </x:c>
      <x:c r="J78" s="46" t="n">
        <x:v>0</x:v>
      </x:c>
      <x:c r="K78" s="46" t="n">
        <x:v>0</x:v>
      </x:c>
      <x:c r="L78" s="34" t="str">
        <x:v>Migración histórica</x:v>
      </x:c>
      <x:c r="M78" s="42" t="n">
        <x:v>46219</x:v>
      </x:c>
      <x:c r="N78" s="34" t="str">
        <x:v>Alto</x:v>
      </x:c>
      <x:c r="O78" s="34" t="str">
        <x:v>Libro de vacaciones Vergel Plántulas y Vivero.xlsx; hoja Ligia Ortiz; fila(s) 12</x:v>
      </x:c>
      <x:c r="P78" s="34" t="str">
        <x:v>Periodo trasladado sin diferencias materiales.</x:v>
      </x:c>
    </x:row>
    <x:row r="79" ht="42" customHeight="1">
      <x:c r="A79" s="34" t="str">
        <x:v>Vergel Plántulas y Vivero S.A.S.</x:v>
      </x:c>
      <x:c r="B79" s="50" t="str">
        <x:v>60360120</x:v>
      </x:c>
      <x:c r="C79" s="34" t="str">
        <x:v>LIGIA MARIA ORTIZ RAMIREZ</x:v>
      </x:c>
      <x:c r="D79" s="50" t="str">
        <x:v>20250729-20260716</x:v>
      </x:c>
      <x:c r="E79" s="42" t="n">
        <x:v>45867</x:v>
      </x:c>
      <x:c r="F79" s="42" t="n">
        <x:v>46219</x:v>
      </x:c>
      <x:c r="G79" s="46" t="n">
        <x:v>14.5</x:v>
      </x:c>
      <x:c r="H79" s="46" t="n">
        <x:v>0</x:v>
      </x:c>
      <x:c r="I79" s="46" t="n">
        <x:v>0</x:v>
      </x:c>
      <x:c r="J79" s="46" t="n">
        <x:v>0</x:v>
      </x:c>
      <x:c r="K79" s="46" t="n">
        <x:v>14.5</x:v>
      </x:c>
      <x:c r="L79" s="34" t="str">
        <x:v>Migración histórica</x:v>
      </x:c>
      <x:c r="M79" s="42" t="n">
        <x:v>46219</x:v>
      </x:c>
      <x:c r="N79" s="34" t="str">
        <x:v>Medio</x:v>
      </x:c>
      <x:c r="O79" s="34" t="str">
        <x:v>Libro de vacaciones Vergel Plántulas y Vivero.xlsx; hoja Ligia Ortiz; fila(s) 13</x:v>
      </x:c>
      <x:c r="P79" s="34" t="str">
        <x:v>Periodo truncado al corte 16/07/2026; fuente proyectaba hasta 28/07/2026. Se excluyó programación futura de 15.00 días desde 01/08/2026.</x:v>
      </x:c>
    </x:row>
    <x:row r="80" ht="42" customHeight="1">
      <x:c r="A80" s="34" t="str">
        <x:v>Vergel Plántulas y Vivero S.A.S.</x:v>
      </x:c>
      <x:c r="B80" s="50" t="str">
        <x:v>1006916210</x:v>
      </x:c>
      <x:c r="C80" s="34" t="str">
        <x:v>CECILIA ROSA GONZALEZ GIRNU</x:v>
      </x:c>
      <x:c r="D80" s="50" t="str">
        <x:v>20240809-20250808</x:v>
      </x:c>
      <x:c r="E80" s="42" t="n">
        <x:v>45513</x:v>
      </x:c>
      <x:c r="F80" s="42" t="n">
        <x:v>45877</x:v>
      </x:c>
      <x:c r="G80" s="46" t="n">
        <x:v>15</x:v>
      </x:c>
      <x:c r="H80" s="46" t="n">
        <x:v>15</x:v>
      </x:c>
      <x:c r="I80" s="46" t="n">
        <x:v>0</x:v>
      </x:c>
      <x:c r="J80" s="46" t="n">
        <x:v>0</x:v>
      </x:c>
      <x:c r="K80" s="46" t="n">
        <x:v>0</x:v>
      </x:c>
      <x:c r="L80" s="34" t="str">
        <x:v>Migración histórica</x:v>
      </x:c>
      <x:c r="M80" s="42" t="n">
        <x:v>46219</x:v>
      </x:c>
      <x:c r="N80" s="34" t="str">
        <x:v>Alto</x:v>
      </x:c>
      <x:c r="O80" s="34" t="str">
        <x:v>Libro de vacaciones Vergel Plántulas y Vivero.xlsx; hoja Cecilia Gonzalez; fila(s) 12</x:v>
      </x:c>
      <x:c r="P80" s="34" t="str">
        <x:v>Periodo trasladado sin diferencias materiales.</x:v>
      </x:c>
    </x:row>
    <x:row r="81" ht="42" customHeight="1">
      <x:c r="A81" s="34" t="str">
        <x:v>Vergel Plántulas y Vivero S.A.S.</x:v>
      </x:c>
      <x:c r="B81" s="50" t="str">
        <x:v>1043840116</x:v>
      </x:c>
      <x:c r="C81" s="34" t="str">
        <x:v>RUBY ESTHER SARMIENTO ROMERO</x:v>
      </x:c>
      <x:c r="D81" s="50" t="str">
        <x:v>20240920-20250919</x:v>
      </x:c>
      <x:c r="E81" s="42" t="n">
        <x:v>45555</x:v>
      </x:c>
      <x:c r="F81" s="42" t="n">
        <x:v>45919</x:v>
      </x:c>
      <x:c r="G81" s="46" t="n">
        <x:v>15</x:v>
      </x:c>
      <x:c r="H81" s="46" t="n">
        <x:v>15</x:v>
      </x:c>
      <x:c r="I81" s="46" t="n">
        <x:v>0</x:v>
      </x:c>
      <x:c r="J81" s="46" t="n">
        <x:v>0</x:v>
      </x:c>
      <x:c r="K81" s="46" t="n">
        <x:v>0</x:v>
      </x:c>
      <x:c r="L81" s="34" t="str">
        <x:v>Migración histórica</x:v>
      </x:c>
      <x:c r="M81" s="42" t="n">
        <x:v>46219</x:v>
      </x:c>
      <x:c r="N81" s="34" t="str">
        <x:v>Alto</x:v>
      </x:c>
      <x:c r="O81" s="34" t="str">
        <x:v>Libro de vacaciones Vergel Plántulas y Vivero.xlsx; hoja Ruby Sarmiento; fila(s) 12</x:v>
      </x:c>
      <x:c r="P81" s="34" t="str">
        <x:v>Periodo trasladado sin diferencias materiales.</x:v>
      </x:c>
    </x:row>
    <x:row r="82" ht="42" customHeight="1">
      <x:c r="A82" s="34" t="str">
        <x:v>Vergel Plántulas y Vivero S.A.S.</x:v>
      </x:c>
      <x:c r="B82" s="50" t="str">
        <x:v>6527574</x:v>
      </x:c>
      <x:c r="C82" s="34" t="str">
        <x:v>LEIDY GABRIELA PALOMARES DUNO</x:v>
      </x:c>
      <x:c r="D82" s="50" t="str">
        <x:v>20240912-20250911</x:v>
      </x:c>
      <x:c r="E82" s="42" t="n">
        <x:v>45547</x:v>
      </x:c>
      <x:c r="F82" s="42" t="n">
        <x:v>45911</x:v>
      </x:c>
      <x:c r="G82" s="46" t="n">
        <x:v>15</x:v>
      </x:c>
      <x:c r="H82" s="46" t="n">
        <x:v>15</x:v>
      </x:c>
      <x:c r="I82" s="46" t="n">
        <x:v>0</x:v>
      </x:c>
      <x:c r="J82" s="46" t="n">
        <x:v>0</x:v>
      </x:c>
      <x:c r="K82" s="46" t="n">
        <x:v>0</x:v>
      </x:c>
      <x:c r="L82" s="34" t="str">
        <x:v>Migración histórica</x:v>
      </x:c>
      <x:c r="M82" s="42" t="n">
        <x:v>46219</x:v>
      </x:c>
      <x:c r="N82" s="34" t="str">
        <x:v>Alto</x:v>
      </x:c>
      <x:c r="O82" s="34" t="str">
        <x:v>Libro de vacaciones Vergel Plántulas y Vivero.xlsx; hoja Leidy Palomares; fila(s) 12</x:v>
      </x:c>
      <x:c r="P82" s="34" t="str">
        <x:v>Periodo trasladado sin diferencias materiales.</x:v>
      </x:c>
    </x:row>
    <x:row r="83" ht="42" customHeight="1">
      <x:c r="A83" s="34" t="str">
        <x:v>Vergel Plántulas y Vivero S.A.S.</x:v>
      </x:c>
      <x:c r="B83" s="50" t="str">
        <x:v>80438717</x:v>
      </x:c>
      <x:c r="C83" s="34" t="str">
        <x:v>WILLIAM ALBERTO HIGUERA ACOSTA</x:v>
      </x:c>
      <x:c r="D83" s="50" t="str">
        <x:v>20241113-20251112</x:v>
      </x:c>
      <x:c r="E83" s="42" t="n">
        <x:v>45609</x:v>
      </x:c>
      <x:c r="F83" s="42" t="n">
        <x:v>45973</x:v>
      </x:c>
      <x:c r="G83" s="46" t="n">
        <x:v>15</x:v>
      </x:c>
      <x:c r="H83" s="46" t="n">
        <x:v>15</x:v>
      </x:c>
      <x:c r="I83" s="46" t="n">
        <x:v>0</x:v>
      </x:c>
      <x:c r="J83" s="46" t="n">
        <x:v>0</x:v>
      </x:c>
      <x:c r="K83" s="46" t="n">
        <x:v>0</x:v>
      </x:c>
      <x:c r="L83" s="34" t="str">
        <x:v>Migración histórica</x:v>
      </x:c>
      <x:c r="M83" s="42" t="n">
        <x:v>46219</x:v>
      </x:c>
      <x:c r="N83" s="34" t="str">
        <x:v>Alto</x:v>
      </x:c>
      <x:c r="O83" s="34" t="str">
        <x:v>Libro de vacaciones Vergel Plántulas y Vivero.xlsx; hoja William Higuera; fila(s) 12</x:v>
      </x:c>
      <x:c r="P83" s="34" t="str">
        <x:v>Periodo trasladado sin diferencias materiales.</x:v>
      </x:c>
    </x:row>
    <x:row r="84" ht="42" customHeight="1">
      <x:c r="A84" s="34" t="str">
        <x:v>Vergel Plántulas y Vivero S.A.S.</x:v>
      </x:c>
      <x:c r="B84" s="50" t="str">
        <x:v>80438717</x:v>
      </x:c>
      <x:c r="C84" s="34" t="str">
        <x:v>WILLIAM ALBERTO HIGUERA ACOSTA</x:v>
      </x:c>
      <x:c r="D84" s="50" t="str">
        <x:v>20251113-20260716</x:v>
      </x:c>
      <x:c r="E84" s="42" t="n">
        <x:v>45974</x:v>
      </x:c>
      <x:c r="F84" s="42" t="n">
        <x:v>46219</x:v>
      </x:c>
      <x:c r="G84" s="46" t="n">
        <x:v>10.17</x:v>
      </x:c>
      <x:c r="H84" s="46" t="n">
        <x:v>0</x:v>
      </x:c>
      <x:c r="I84" s="46" t="n">
        <x:v>0</x:v>
      </x:c>
      <x:c r="J84" s="46" t="n">
        <x:v>0</x:v>
      </x:c>
      <x:c r="K84" s="46" t="n">
        <x:v>10.17</x:v>
      </x:c>
      <x:c r="L84" s="34" t="str">
        <x:v>Migración histórica</x:v>
      </x:c>
      <x:c r="M84" s="42" t="n">
        <x:v>46219</x:v>
      </x:c>
      <x:c r="N84" s="34" t="str">
        <x:v>Medio</x:v>
      </x:c>
      <x:c r="O84" s="34" t="str">
        <x:v>Libro de vacaciones Vergel Plántulas y Vivero.xlsx; hoja William Higuera; fila(s) 13+14</x:v>
      </x:c>
      <x:c r="P84" s="34" t="str">
        <x:v>Periodo truncado al corte 16/07/2026; fuente proyectaba hasta 12/11/2026. Se unificaron segmentos consecutivos de la misma anualidad. Se excluyó programación futura de 11.00 días desde 01/08/2026. Se excluyó programación futura de 4.00 días desde 15/08/2026.</x:v>
      </x:c>
    </x:row>
    <x:row r="85" ht="42" customHeight="1">
      <x:c r="A85" s="34" t="str">
        <x:v>Vergel Plántulas y Vivero S.A.S.</x:v>
      </x:c>
      <x:c r="B85" s="50" t="str">
        <x:v>35528927</x:v>
      </x:c>
      <x:c r="C85" s="34" t="str">
        <x:v>MARIA ELVIRA CAMPOS LOMBANA</x:v>
      </x:c>
      <x:c r="D85" s="50" t="str">
        <x:v>20241228-20251227</x:v>
      </x:c>
      <x:c r="E85" s="42" t="n">
        <x:v>45654</x:v>
      </x:c>
      <x:c r="F85" s="42" t="n">
        <x:v>46018</x:v>
      </x:c>
      <x:c r="G85" s="46" t="n">
        <x:v>15</x:v>
      </x:c>
      <x:c r="H85" s="46" t="n">
        <x:v>15</x:v>
      </x:c>
      <x:c r="I85" s="46" t="n">
        <x:v>0</x:v>
      </x:c>
      <x:c r="J85" s="46" t="n">
        <x:v>0</x:v>
      </x:c>
      <x:c r="K85" s="46" t="n">
        <x:v>0</x:v>
      </x:c>
      <x:c r="L85" s="34" t="str">
        <x:v>Migración histórica</x:v>
      </x:c>
      <x:c r="M85" s="42" t="n">
        <x:v>46219</x:v>
      </x:c>
      <x:c r="N85" s="34" t="str">
        <x:v>Alto</x:v>
      </x:c>
      <x:c r="O85" s="34" t="str">
        <x:v>Libro de vacaciones Vergel Plántulas y Vivero.xlsx; hoja Maria Elvira Campos; fila(s) 12</x:v>
      </x:c>
      <x:c r="P85" s="34" t="str">
        <x:v>Periodo trasladado sin diferencias materiales.</x:v>
      </x:c>
    </x:row>
    <x:row r="86" ht="42" customHeight="1">
      <x:c r="A86" s="34" t="str">
        <x:v>Vergel Plántulas y Vivero S.A.S.</x:v>
      </x:c>
      <x:c r="B86" s="50" t="str">
        <x:v>20761797</x:v>
      </x:c>
      <x:c r="C86" s="34" t="str">
        <x:v>NOHORA CECILIA ANGEL GARCIA</x:v>
      </x:c>
      <x:c r="D86" s="50" t="str">
        <x:v>20241106-20251105</x:v>
      </x:c>
      <x:c r="E86" s="42" t="n">
        <x:v>45602</x:v>
      </x:c>
      <x:c r="F86" s="42" t="n">
        <x:v>45966</x:v>
      </x:c>
      <x:c r="G86" s="46" t="n">
        <x:v>15</x:v>
      </x:c>
      <x:c r="H86" s="46" t="n">
        <x:v>15</x:v>
      </x:c>
      <x:c r="I86" s="46" t="n">
        <x:v>0</x:v>
      </x:c>
      <x:c r="J86" s="46" t="n">
        <x:v>0</x:v>
      </x:c>
      <x:c r="K86" s="46" t="n">
        <x:v>0</x:v>
      </x:c>
      <x:c r="L86" s="34" t="str">
        <x:v>Migración histórica</x:v>
      </x:c>
      <x:c r="M86" s="42" t="n">
        <x:v>46219</x:v>
      </x:c>
      <x:c r="N86" s="34" t="str">
        <x:v>Alto</x:v>
      </x:c>
      <x:c r="O86" s="34" t="str">
        <x:v>Libro de vacaciones Vergel Plántulas y Vivero.xlsx; hoja Nohora Angel; fila(s) 12</x:v>
      </x:c>
      <x:c r="P86" s="34" t="str">
        <x:v>Periodo trasladado sin diferencias materiales.</x:v>
      </x:c>
    </x:row>
    <x:row r="87" ht="42" customHeight="1">
      <x:c r="A87" s="34" t="str">
        <x:v>Vergel Plántulas y Vivero S.A.S.</x:v>
      </x:c>
      <x:c r="B87" s="50" t="str">
        <x:v>28154805</x:v>
      </x:c>
      <x:c r="C87" s="34" t="str">
        <x:v>MARIA MERCEDES CORTEZ GUTIERREZ</x:v>
      </x:c>
      <x:c r="D87" s="50" t="str">
        <x:v>20240808-20250807</x:v>
      </x:c>
      <x:c r="E87" s="42" t="n">
        <x:v>45512</x:v>
      </x:c>
      <x:c r="F87" s="42" t="n">
        <x:v>45876</x:v>
      </x:c>
      <x:c r="G87" s="46" t="n">
        <x:v>15</x:v>
      </x:c>
      <x:c r="H87" s="46" t="n">
        <x:v>15</x:v>
      </x:c>
      <x:c r="I87" s="46" t="n">
        <x:v>0</x:v>
      </x:c>
      <x:c r="J87" s="46" t="n">
        <x:v>0</x:v>
      </x:c>
      <x:c r="K87" s="46" t="n">
        <x:v>0</x:v>
      </x:c>
      <x:c r="L87" s="34" t="str">
        <x:v>Migración histórica</x:v>
      </x:c>
      <x:c r="M87" s="42" t="n">
        <x:v>46219</x:v>
      </x:c>
      <x:c r="N87" s="34" t="str">
        <x:v>Medio</x:v>
      </x:c>
      <x:c r="O87" s="34" t="str">
        <x:v>Libro de vacaciones Vergel Plántulas y Vivero.xlsx; hoja Mercedes Cortez; fila(s) 12</x:v>
      </x:c>
      <x:c r="P87" s="34" t="str">
        <x:v>La fecha final del disfrute está invertida en la fuente; se conservó el total de días.</x:v>
      </x:c>
    </x:row>
    <x:row r="88" ht="42" customHeight="1">
      <x:c r="A88" s="34" t="str">
        <x:v>Vergel Plántulas y Vivero S.A.S.</x:v>
      </x:c>
      <x:c r="B88" s="50" t="str">
        <x:v>28154805</x:v>
      </x:c>
      <x:c r="C88" s="34" t="str">
        <x:v>MARIA MERCEDES CORTEZ GUTIERREZ</x:v>
      </x:c>
      <x:c r="D88" s="50" t="str">
        <x:v>20250808-20260716</x:v>
      </x:c>
      <x:c r="E88" s="42" t="n">
        <x:v>45877</x:v>
      </x:c>
      <x:c r="F88" s="42" t="n">
        <x:v>46219</x:v>
      </x:c>
      <x:c r="G88" s="46" t="n">
        <x:v>14.12</x:v>
      </x:c>
      <x:c r="H88" s="46" t="n">
        <x:v>0</x:v>
      </x:c>
      <x:c r="I88" s="46" t="n">
        <x:v>0</x:v>
      </x:c>
      <x:c r="J88" s="46" t="n">
        <x:v>0</x:v>
      </x:c>
      <x:c r="K88" s="46" t="n">
        <x:v>14.12</x:v>
      </x:c>
      <x:c r="L88" s="34" t="str">
        <x:v>Migración histórica</x:v>
      </x:c>
      <x:c r="M88" s="42" t="n">
        <x:v>46219</x:v>
      </x:c>
      <x:c r="N88" s="34" t="str">
        <x:v>Medio</x:v>
      </x:c>
      <x:c r="O88" s="34" t="str">
        <x:v>Libro de vacaciones Vergel Plántulas y Vivero.xlsx; hoja Mercedes Cortez; fila(s) 13</x:v>
      </x:c>
      <x:c r="P88" s="34" t="str">
        <x:v>Periodo truncado al corte 16/07/2026; fuente proyectaba hasta 07/08/2026. Se excluyó programación futura de 15.00 días desde 15/12/2026.</x:v>
      </x:c>
    </x:row>
    <x:row r="89" ht="42" customHeight="1">
      <x:c r="A89" s="34" t="str">
        <x:v>Vergel Plántulas y Vivero S.A.S.</x:v>
      </x:c>
      <x:c r="B89" s="50" t="str">
        <x:v>80537674</x:v>
      </x:c>
      <x:c r="C89" s="34" t="str">
        <x:v>LUIS JAVIER GONZALEZ</x:v>
      </x:c>
      <x:c r="D89" s="50" t="str">
        <x:v>20241203-20251202</x:v>
      </x:c>
      <x:c r="E89" s="42" t="n">
        <x:v>45629</x:v>
      </x:c>
      <x:c r="F89" s="42" t="n">
        <x:v>45993</x:v>
      </x:c>
      <x:c r="G89" s="46" t="n">
        <x:v>15</x:v>
      </x:c>
      <x:c r="H89" s="46" t="n">
        <x:v>15</x:v>
      </x:c>
      <x:c r="I89" s="46" t="n">
        <x:v>0</x:v>
      </x:c>
      <x:c r="J89" s="46" t="n">
        <x:v>0</x:v>
      </x:c>
      <x:c r="K89" s="46" t="n">
        <x:v>0</x:v>
      </x:c>
      <x:c r="L89" s="34" t="str">
        <x:v>Migración histórica</x:v>
      </x:c>
      <x:c r="M89" s="42" t="n">
        <x:v>46219</x:v>
      </x:c>
      <x:c r="N89" s="34" t="str">
        <x:v>Medio</x:v>
      </x:c>
      <x:c r="O89" s="34" t="str">
        <x:v>Libro de vacaciones Vergel Plántulas y Vivero.xlsx; hoja Luis Gonzalez; fila(s) 12</x:v>
      </x:c>
      <x:c r="P89" s="34" t="str">
        <x:v>La fecha final del disfrute está invertida en la fuente; se conservó el total de días.</x:v>
      </x:c>
    </x:row>
    <x:row r="90" ht="42" customHeight="1">
      <x:c r="A90" s="34" t="str">
        <x:v>Vergel Plántulas y Vivero S.A.S.</x:v>
      </x:c>
      <x:c r="B90" s="50" t="str">
        <x:v>35529392</x:v>
      </x:c>
      <x:c r="C90" s="34" t="str">
        <x:v>ALEYDA CASTRO PINZON</x:v>
      </x:c>
      <x:c r="D90" s="50" t="str">
        <x:v>20241216-20251215</x:v>
      </x:c>
      <x:c r="E90" s="42" t="n">
        <x:v>45642</x:v>
      </x:c>
      <x:c r="F90" s="42" t="n">
        <x:v>46006</x:v>
      </x:c>
      <x:c r="G90" s="46" t="n">
        <x:v>15</x:v>
      </x:c>
      <x:c r="H90" s="46" t="n">
        <x:v>15</x:v>
      </x:c>
      <x:c r="I90" s="46" t="n">
        <x:v>0</x:v>
      </x:c>
      <x:c r="J90" s="46" t="n">
        <x:v>0</x:v>
      </x:c>
      <x:c r="K90" s="46" t="n">
        <x:v>0</x:v>
      </x:c>
      <x:c r="L90" s="34" t="str">
        <x:v>Migración histórica</x:v>
      </x:c>
      <x:c r="M90" s="42" t="n">
        <x:v>46219</x:v>
      </x:c>
      <x:c r="N90" s="34" t="str">
        <x:v>Alto</x:v>
      </x:c>
      <x:c r="O90" s="34" t="str">
        <x:v>Libro de vacaciones Vergel Plántulas y Vivero.xlsx; hoja Aleyda Castro; fila(s) 12</x:v>
      </x:c>
      <x:c r="P90" s="34" t="str">
        <x:v>Periodo trasladado sin diferencias materiales.</x:v>
      </x:c>
    </x:row>
    <x:row r="91" ht="42" customHeight="1">
      <x:c r="A91" s="34" t="str">
        <x:v>Vergel Plántulas y Vivero S.A.S.</x:v>
      </x:c>
      <x:c r="B91" s="50" t="str">
        <x:v>1074184185</x:v>
      </x:c>
      <x:c r="C91" s="34" t="str">
        <x:v>MICHELLE DAIAN SILVA PAEZ</x:v>
      </x:c>
      <x:c r="D91" s="50" t="str">
        <x:v>20241121-20251120</x:v>
      </x:c>
      <x:c r="E91" s="42" t="n">
        <x:v>45617</x:v>
      </x:c>
      <x:c r="F91" s="42" t="n">
        <x:v>45981</x:v>
      </x:c>
      <x:c r="G91" s="46" t="n">
        <x:v>15</x:v>
      </x:c>
      <x:c r="H91" s="46" t="n">
        <x:v>6</x:v>
      </x:c>
      <x:c r="I91" s="46" t="n">
        <x:v>9</x:v>
      </x:c>
      <x:c r="J91" s="46" t="n">
        <x:v>0</x:v>
      </x:c>
      <x:c r="K91" s="46" t="n">
        <x:v>0</x:v>
      </x:c>
      <x:c r="L91" s="34" t="str">
        <x:v>Migración histórica</x:v>
      </x:c>
      <x:c r="M91" s="42" t="n">
        <x:v>46219</x:v>
      </x:c>
      <x:c r="N91" s="34" t="str">
        <x:v>Alto</x:v>
      </x:c>
      <x:c r="O91" s="34" t="str">
        <x:v>Libro de vacaciones Vergel Plántulas y Vivero.xlsx; hoja Michelle Silva; fila(s) 12</x:v>
      </x:c>
      <x:c r="P91" s="34" t="str">
        <x:v>Periodo trasladado sin diferencias materiales.</x:v>
      </x:c>
    </x:row>
    <x:row r="92" ht="42" customHeight="1">
      <x:c r="A92" s="34" t="str">
        <x:v>Vergel Plántulas y Vivero S.A.S.</x:v>
      </x:c>
      <x:c r="B92" s="50" t="str">
        <x:v>20824796</x:v>
      </x:c>
      <x:c r="C92" s="34" t="str">
        <x:v>SANDRA ELENA BAQUERO FIRACATIVE</x:v>
      </x:c>
      <x:c r="D92" s="50" t="str">
        <x:v>20250111-20260110</x:v>
      </x:c>
      <x:c r="E92" s="42" t="n">
        <x:v>45668</x:v>
      </x:c>
      <x:c r="F92" s="42" t="n">
        <x:v>46032</x:v>
      </x:c>
      <x:c r="G92" s="46" t="n">
        <x:v>15</x:v>
      </x:c>
      <x:c r="H92" s="46" t="n">
        <x:v>15</x:v>
      </x:c>
      <x:c r="I92" s="46" t="n">
        <x:v>0</x:v>
      </x:c>
      <x:c r="J92" s="46" t="n">
        <x:v>0</x:v>
      </x:c>
      <x:c r="K92" s="46" t="n">
        <x:v>0</x:v>
      </x:c>
      <x:c r="L92" s="34" t="str">
        <x:v>Migración histórica</x:v>
      </x:c>
      <x:c r="M92" s="42" t="n">
        <x:v>46219</x:v>
      </x:c>
      <x:c r="N92" s="34" t="str">
        <x:v>Alto</x:v>
      </x:c>
      <x:c r="O92" s="34" t="str">
        <x:v>Libro de vacaciones Vergel Plántulas y Vivero.xlsx; hoja Sandra Baquero; fila(s) 12</x:v>
      </x:c>
      <x:c r="P92" s="34" t="str">
        <x:v>Periodo trasladado sin diferencias materiales.</x:v>
      </x:c>
    </x:row>
    <x:row r="93" ht="42" customHeight="1">
      <x:c r="A93" s="34" t="str">
        <x:v>Vergel Plántulas y Vivero S.A.S.</x:v>
      </x:c>
      <x:c r="B93" s="50" t="str">
        <x:v>6991908</x:v>
      </x:c>
      <x:c r="C93" s="34" t="str">
        <x:v>NAUDYS JOSE MENDEZ MAYOR</x:v>
      </x:c>
      <x:c r="D93" s="50" t="str">
        <x:v>20250103-20260102</x:v>
      </x:c>
      <x:c r="E93" s="42" t="n">
        <x:v>45660</x:v>
      </x:c>
      <x:c r="F93" s="42" t="n">
        <x:v>46024</x:v>
      </x:c>
      <x:c r="G93" s="46" t="n">
        <x:v>15</x:v>
      </x:c>
      <x:c r="H93" s="46" t="n">
        <x:v>15</x:v>
      </x:c>
      <x:c r="I93" s="46" t="n">
        <x:v>0</x:v>
      </x:c>
      <x:c r="J93" s="46" t="n">
        <x:v>0</x:v>
      </x:c>
      <x:c r="K93" s="46" t="n">
        <x:v>0</x:v>
      </x:c>
      <x:c r="L93" s="34" t="str">
        <x:v>Migración histórica</x:v>
      </x:c>
      <x:c r="M93" s="42" t="n">
        <x:v>46219</x:v>
      </x:c>
      <x:c r="N93" s="34" t="str">
        <x:v>Alto</x:v>
      </x:c>
      <x:c r="O93" s="34" t="str">
        <x:v>Libro de vacaciones Vergel Plántulas y Vivero.xlsx; hoja Jose Mendez; fila(s) 12</x:v>
      </x:c>
      <x:c r="P93" s="34" t="str">
        <x:v>Periodo trasladado sin diferencias materiales.</x:v>
      </x:c>
    </x:row>
    <x:row r="94" ht="42" customHeight="1">
      <x:c r="A94" s="34" t="str">
        <x:v>Vergel Plántulas y Vivero S.A.S.</x:v>
      </x:c>
      <x:c r="B94" s="50" t="str">
        <x:v>23574640</x:v>
      </x:c>
      <x:c r="C94" s="34" t="str">
        <x:v>CLAUDIA ISABEL HUESO HERNANDEZ</x:v>
      </x:c>
      <x:c r="D94" s="50" t="str">
        <x:v>20250110-20260109</x:v>
      </x:c>
      <x:c r="E94" s="42" t="n">
        <x:v>45667</x:v>
      </x:c>
      <x:c r="F94" s="42" t="n">
        <x:v>46031</x:v>
      </x:c>
      <x:c r="G94" s="46" t="n">
        <x:v>15</x:v>
      </x:c>
      <x:c r="H94" s="46" t="n">
        <x:v>15</x:v>
      </x:c>
      <x:c r="I94" s="46" t="n">
        <x:v>0</x:v>
      </x:c>
      <x:c r="J94" s="46" t="n">
        <x:v>0</x:v>
      </x:c>
      <x:c r="K94" s="46" t="n">
        <x:v>0</x:v>
      </x:c>
      <x:c r="L94" s="34" t="str">
        <x:v>Migración histórica</x:v>
      </x:c>
      <x:c r="M94" s="42" t="n">
        <x:v>46219</x:v>
      </x:c>
      <x:c r="N94" s="34" t="str">
        <x:v>Alto</x:v>
      </x:c>
      <x:c r="O94" s="34" t="str">
        <x:v>Libro de vacaciones Vergel Plántulas y Vivero.xlsx; hoja Claudia Hueso; fila(s) 12</x:v>
      </x:c>
      <x:c r="P94" s="34" t="str">
        <x:v>Periodo trasladado sin diferencias materiales.</x:v>
      </x:c>
    </x:row>
    <x:row r="95" ht="42" customHeight="1">
      <x:c r="A95" s="34" t="str">
        <x:v>Vergel Plántulas y Vivero S.A.S.</x:v>
      </x:c>
      <x:c r="B95" s="50" t="str">
        <x:v>23574640</x:v>
      </x:c>
      <x:c r="C95" s="34" t="str">
        <x:v>CLAUDIA ISABEL HUESO HERNANDEZ</x:v>
      </x:c>
      <x:c r="D95" s="50" t="str">
        <x:v>20260110-20260619</x:v>
      </x:c>
      <x:c r="E95" s="42" t="n">
        <x:v>46032</x:v>
      </x:c>
      <x:c r="F95" s="42" t="n">
        <x:v>46192</x:v>
      </x:c>
      <x:c r="G95" s="46" t="n">
        <x:v>6.67</x:v>
      </x:c>
      <x:c r="H95" s="46" t="n">
        <x:v>6</x:v>
      </x:c>
      <x:c r="I95" s="46" t="n">
        <x:v>0</x:v>
      </x:c>
      <x:c r="J95" s="46" t="n">
        <x:v>0</x:v>
      </x:c>
      <x:c r="K95" s="46" t="n">
        <x:v>0.67</x:v>
      </x:c>
      <x:c r="L95" s="34" t="str">
        <x:v>Migración histórica</x:v>
      </x:c>
      <x:c r="M95" s="42" t="n">
        <x:v>46219</x:v>
      </x:c>
      <x:c r="N95" s="34" t="str">
        <x:v>Medio</x:v>
      </x:c>
      <x:c r="O95" s="34" t="str">
        <x:v>Libro de vacaciones Vergel Plántulas y Vivero.xlsx; hoja Claudia Hueso; fila(s) 13</x:v>
      </x:c>
      <x:c r="P95" s="34" t="str">
        <x:v>Periodo trasladado sin diferencias materiales.</x:v>
      </x:c>
    </x:row>
    <x:row r="96" ht="42" customHeight="1">
      <x:c r="A96" s="34" t="str">
        <x:v>Vergel Plántulas y Vivero S.A.S.</x:v>
      </x:c>
      <x:c r="B96" s="50" t="str">
        <x:v>1192736879</x:v>
      </x:c>
      <x:c r="C96" s="34" t="str">
        <x:v>FRANCISCO EPIAYU PUSHAINA</x:v>
      </x:c>
      <x:c r="D96" s="50" t="str">
        <x:v>20241109-20251108</x:v>
      </x:c>
      <x:c r="E96" s="42" t="n">
        <x:v>45605</x:v>
      </x:c>
      <x:c r="F96" s="42" t="n">
        <x:v>45969</x:v>
      </x:c>
      <x:c r="G96" s="46" t="n">
        <x:v>15</x:v>
      </x:c>
      <x:c r="H96" s="46" t="n">
        <x:v>15</x:v>
      </x:c>
      <x:c r="I96" s="46" t="n">
        <x:v>0</x:v>
      </x:c>
      <x:c r="J96" s="46" t="n">
        <x:v>0</x:v>
      </x:c>
      <x:c r="K96" s="46" t="n">
        <x:v>0</x:v>
      </x:c>
      <x:c r="L96" s="34" t="str">
        <x:v>Migración histórica</x:v>
      </x:c>
      <x:c r="M96" s="42" t="n">
        <x:v>46219</x:v>
      </x:c>
      <x:c r="N96" s="34" t="str">
        <x:v>Alto</x:v>
      </x:c>
      <x:c r="O96" s="34" t="str">
        <x:v>Libro de vacaciones Vergel Plántulas y Vivero.xlsx; hoja Francisco Epiayu; fila(s) 12</x:v>
      </x:c>
      <x:c r="P96" s="34" t="str">
        <x:v>Periodo trasladado sin diferencias materiales.</x:v>
      </x:c>
    </x:row>
    <x:row r="97" ht="42" customHeight="1">
      <x:c r="A97" s="34" t="str">
        <x:v>Vergel Plántulas y Vivero S.A.S.</x:v>
      </x:c>
      <x:c r="B97" s="50" t="str">
        <x:v>1074185389</x:v>
      </x:c>
      <x:c r="C97" s="34" t="str">
        <x:v>GINNA PAOLA CACERES MARTINEZ</x:v>
      </x:c>
      <x:c r="D97" s="50" t="str">
        <x:v>20250111-20260110</x:v>
      </x:c>
      <x:c r="E97" s="42" t="n">
        <x:v>45668</x:v>
      </x:c>
      <x:c r="F97" s="42" t="n">
        <x:v>46032</x:v>
      </x:c>
      <x:c r="G97" s="46" t="n">
        <x:v>15</x:v>
      </x:c>
      <x:c r="H97" s="46" t="n">
        <x:v>5</x:v>
      </x:c>
      <x:c r="I97" s="46" t="n">
        <x:v>0</x:v>
      </x:c>
      <x:c r="J97" s="46" t="n">
        <x:v>0</x:v>
      </x:c>
      <x:c r="K97" s="46" t="n">
        <x:v>10</x:v>
      </x:c>
      <x:c r="L97" s="34" t="str">
        <x:v>Migración histórica</x:v>
      </x:c>
      <x:c r="M97" s="42" t="n">
        <x:v>46219</x:v>
      </x:c>
      <x:c r="N97" s="34" t="str">
        <x:v>Medio</x:v>
      </x:c>
      <x:c r="O97" s="34" t="str">
        <x:v>Libro de vacaciones Vergel Plántulas y Vivero.xlsx; hoja Ginna Caceres; fila(s) 12</x:v>
      </x:c>
      <x:c r="P97" s="34" t="str">
        <x:v>Se excluyó programación futura de 10.00 días desde 10/09/2026.</x:v>
      </x:c>
    </x:row>
    <x:row r="98" ht="42" customHeight="1">
      <x:c r="A98" s="34" t="str">
        <x:v>Vergel Plántulas y Vivero S.A.S.</x:v>
      </x:c>
      <x:c r="B98" s="50" t="str">
        <x:v>1070968363</x:v>
      </x:c>
      <x:c r="C98" s="34" t="str">
        <x:v>JEIMMY ALEXANDRA CACERES MARTINEZ</x:v>
      </x:c>
      <x:c r="D98" s="50" t="str">
        <x:v>20250111-20260110</x:v>
      </x:c>
      <x:c r="E98" s="42" t="n">
        <x:v>45668</x:v>
      </x:c>
      <x:c r="F98" s="42" t="n">
        <x:v>46032</x:v>
      </x:c>
      <x:c r="G98" s="46" t="n">
        <x:v>15</x:v>
      </x:c>
      <x:c r="H98" s="46" t="n">
        <x:v>15</x:v>
      </x:c>
      <x:c r="I98" s="46" t="n">
        <x:v>0</x:v>
      </x:c>
      <x:c r="J98" s="46" t="n">
        <x:v>0</x:v>
      </x:c>
      <x:c r="K98" s="46" t="n">
        <x:v>0</x:v>
      </x:c>
      <x:c r="L98" s="34" t="str">
        <x:v>Migración histórica</x:v>
      </x:c>
      <x:c r="M98" s="42" t="n">
        <x:v>46219</x:v>
      </x:c>
      <x:c r="N98" s="34" t="str">
        <x:v>Alto</x:v>
      </x:c>
      <x:c r="O98" s="34" t="str">
        <x:v>Libro de vacaciones Vergel Plántulas y Vivero.xlsx; hoja Alexandra Caceres; fila(s) 12</x:v>
      </x:c>
      <x:c r="P98" s="34" t="str">
        <x:v>Periodo trasladado sin diferencias materiales.</x:v>
      </x:c>
    </x:row>
    <x:row r="99" ht="42" customHeight="1">
      <x:c r="A99" s="34" t="str">
        <x:v>Vergel Plántulas y Vivero S.A.S.</x:v>
      </x:c>
      <x:c r="B99" s="50" t="str">
        <x:v>1261817</x:v>
      </x:c>
      <x:c r="C99" s="34" t="str">
        <x:v>YUSNAIRIS DEL CARMEN GONZALEZ PALMAR</x:v>
      </x:c>
      <x:c r="D99" s="50" t="str">
        <x:v>20250103-20260102</x:v>
      </x:c>
      <x:c r="E99" s="42" t="n">
        <x:v>45660</x:v>
      </x:c>
      <x:c r="F99" s="42" t="n">
        <x:v>46024</x:v>
      </x:c>
      <x:c r="G99" s="46" t="n">
        <x:v>15</x:v>
      </x:c>
      <x:c r="H99" s="46" t="n">
        <x:v>15</x:v>
      </x:c>
      <x:c r="I99" s="46" t="n">
        <x:v>0</x:v>
      </x:c>
      <x:c r="J99" s="46" t="n">
        <x:v>0</x:v>
      </x:c>
      <x:c r="K99" s="46" t="n">
        <x:v>0</x:v>
      </x:c>
      <x:c r="L99" s="34" t="str">
        <x:v>Migración histórica</x:v>
      </x:c>
      <x:c r="M99" s="42" t="n">
        <x:v>46219</x:v>
      </x:c>
      <x:c r="N99" s="34" t="str">
        <x:v>Alto</x:v>
      </x:c>
      <x:c r="O99" s="34" t="str">
        <x:v>Libro de vacaciones Vergel Plántulas y Vivero.xlsx; hoja Yusaniris Gonzalez; fila(s) 12</x:v>
      </x:c>
      <x:c r="P99" s="34" t="str">
        <x:v>Periodo trasladado sin diferencias materiales.</x:v>
      </x:c>
    </x:row>
    <x:row r="100" ht="42" customHeight="1">
      <x:c r="A100" s="34" t="str">
        <x:v>Vergel Plántulas y Vivero S.A.S.</x:v>
      </x:c>
      <x:c r="B100" s="50" t="str">
        <x:v>1074184076</x:v>
      </x:c>
      <x:c r="C100" s="34" t="str">
        <x:v>LAURA LILIANA PAEZ CUPA</x:v>
      </x:c>
      <x:c r="D100" s="50" t="str">
        <x:v>20250412-20260411</x:v>
      </x:c>
      <x:c r="E100" s="42" t="n">
        <x:v>45759</x:v>
      </x:c>
      <x:c r="F100" s="42" t="n">
        <x:v>46123</x:v>
      </x:c>
      <x:c r="G100" s="46" t="n">
        <x:v>15</x:v>
      </x:c>
      <x:c r="H100" s="46" t="n">
        <x:v>6</x:v>
      </x:c>
      <x:c r="I100" s="46" t="n">
        <x:v>9</x:v>
      </x:c>
      <x:c r="J100" s="46" t="n">
        <x:v>0</x:v>
      </x:c>
      <x:c r="K100" s="46" t="n">
        <x:v>0</x:v>
      </x:c>
      <x:c r="L100" s="34" t="str">
        <x:v>Migración histórica</x:v>
      </x:c>
      <x:c r="M100" s="42" t="n">
        <x:v>46219</x:v>
      </x:c>
      <x:c r="N100" s="34" t="str">
        <x:v>Alto</x:v>
      </x:c>
      <x:c r="O100" s="34" t="str">
        <x:v>Libro de vacaciones Vergel Plántulas y Vivero.xlsx; hoja Laura Paez; fila(s) 12</x:v>
      </x:c>
      <x:c r="P100" s="34" t="str">
        <x:v>Periodo trasladado sin diferencias materiales.</x:v>
      </x:c>
    </x:row>
    <x:row r="101" ht="42" customHeight="1">
      <x:c r="A101" s="34" t="str">
        <x:v>Vergel Plántulas y Vivero S.A.S.</x:v>
      </x:c>
      <x:c r="B101" s="50" t="str">
        <x:v>1070947676</x:v>
      </x:c>
      <x:c r="C101" s="34" t="str">
        <x:v>ELIANA ASTRID INFANTE RUEDA</x:v>
      </x:c>
      <x:c r="D101" s="50" t="str">
        <x:v>20250425-20260424</x:v>
      </x:c>
      <x:c r="E101" s="42" t="n">
        <x:v>45772</x:v>
      </x:c>
      <x:c r="F101" s="42" t="n">
        <x:v>46136</x:v>
      </x:c>
      <x:c r="G101" s="46" t="n">
        <x:v>15</x:v>
      </x:c>
      <x:c r="H101" s="46" t="n">
        <x:v>6</x:v>
      </x:c>
      <x:c r="I101" s="46" t="n">
        <x:v>9</x:v>
      </x:c>
      <x:c r="J101" s="46" t="n">
        <x:v>0</x:v>
      </x:c>
      <x:c r="K101" s="46" t="n">
        <x:v>0</x:v>
      </x:c>
      <x:c r="L101" s="34" t="str">
        <x:v>Migración histórica</x:v>
      </x:c>
      <x:c r="M101" s="42" t="n">
        <x:v>46219</x:v>
      </x:c>
      <x:c r="N101" s="34" t="str">
        <x:v>Alto</x:v>
      </x:c>
      <x:c r="O101" s="34" t="str">
        <x:v>Libro de vacaciones Vergel Plántulas y Vivero.xlsx; hoja Eliana Infante; fila(s) 12</x:v>
      </x:c>
      <x:c r="P101" s="34" t="str">
        <x:v>Periodo trasladado sin diferencias materiales.</x:v>
      </x:c>
    </x:row>
    <x:row r="102" ht="42" customHeight="1">
      <x:c r="A102" s="34" t="str">
        <x:v>Vergel Plántulas y Vivero S.A.S.</x:v>
      </x:c>
      <x:c r="B102" s="50" t="str">
        <x:v>1074188218</x:v>
      </x:c>
      <x:c r="C102" s="34" t="str">
        <x:v>LUISA FERNANDA CACERES MARTINEZ</x:v>
      </x:c>
      <x:c r="D102" s="50" t="str">
        <x:v>20250412-20260411</x:v>
      </x:c>
      <x:c r="E102" s="42" t="n">
        <x:v>45759</x:v>
      </x:c>
      <x:c r="F102" s="42" t="n">
        <x:v>46123</x:v>
      </x:c>
      <x:c r="G102" s="46" t="n">
        <x:v>15</x:v>
      </x:c>
      <x:c r="H102" s="46" t="n">
        <x:v>15</x:v>
      </x:c>
      <x:c r="I102" s="46" t="n">
        <x:v>0</x:v>
      </x:c>
      <x:c r="J102" s="46" t="n">
        <x:v>0</x:v>
      </x:c>
      <x:c r="K102" s="46" t="n">
        <x:v>0</x:v>
      </x:c>
      <x:c r="L102" s="34" t="str">
        <x:v>Migración histórica</x:v>
      </x:c>
      <x:c r="M102" s="42" t="n">
        <x:v>46219</x:v>
      </x:c>
      <x:c r="N102" s="34" t="str">
        <x:v>Alto</x:v>
      </x:c>
      <x:c r="O102" s="34" t="str">
        <x:v>Libro de vacaciones Vergel Plántulas y Vivero.xlsx; hoja Luisa Caceres; fila(s) 12</x:v>
      </x:c>
      <x:c r="P102" s="34" t="str">
        <x:v>Periodo trasladado sin diferencias materiales.</x:v>
      </x:c>
    </x:row>
    <x:row r="103" ht="42" customHeight="1">
      <x:c r="A103" s="34" t="str">
        <x:v>Vergel Plántulas y Vivero S.A.S.</x:v>
      </x:c>
      <x:c r="B103" s="50" t="str">
        <x:v>6261691</x:v>
      </x:c>
      <x:c r="C103" s="34" t="str">
        <x:v>MARIELA NAZARETH RUBINA</x:v>
      </x:c>
      <x:c r="D103" s="50" t="str">
        <x:v>20240604-20250603</x:v>
      </x:c>
      <x:c r="E103" s="42" t="n">
        <x:v>45447</x:v>
      </x:c>
      <x:c r="F103" s="42" t="n">
        <x:v>45811</x:v>
      </x:c>
      <x:c r="G103" s="46" t="n">
        <x:v>15</x:v>
      </x:c>
      <x:c r="H103" s="46" t="n">
        <x:v>15</x:v>
      </x:c>
      <x:c r="I103" s="46" t="n">
        <x:v>0</x:v>
      </x:c>
      <x:c r="J103" s="46" t="n">
        <x:v>0</x:v>
      </x:c>
      <x:c r="K103" s="46" t="n">
        <x:v>0</x:v>
      </x:c>
      <x:c r="L103" s="34" t="str">
        <x:v>Migración histórica</x:v>
      </x:c>
      <x:c r="M103" s="42" t="n">
        <x:v>46219</x:v>
      </x:c>
      <x:c r="N103" s="34" t="str">
        <x:v>Alto</x:v>
      </x:c>
      <x:c r="O103" s="34" t="str">
        <x:v>Libro de vacaciones Vergel Plántulas y Vivero.xlsx; hoja Mariela Urbina; fila(s) 10</x:v>
      </x:c>
      <x:c r="P103" s="34" t="str">
        <x:v>Periodo trasladado sin diferencias materiales.</x:v>
      </x:c>
    </x:row>
    <x:row r="104" ht="42" customHeight="1">
      <x:c r="A104" s="35" t="str">
        <x:v>Vergel Plántulas y Vivero S.A.S.</x:v>
      </x:c>
      <x:c r="B104" s="51" t="str">
        <x:v>6261691</x:v>
      </x:c>
      <x:c r="C104" s="35" t="str">
        <x:v>MARIELA NAZARETH RUBINA</x:v>
      </x:c>
      <x:c r="D104" s="51" t="str">
        <x:v>20250604-20260603</x:v>
      </x:c>
      <x:c r="E104" s="43" t="n">
        <x:v>45812</x:v>
      </x:c>
      <x:c r="F104" s="43" t="n">
        <x:v>46176</x:v>
      </x:c>
      <x:c r="G104" s="47" t="n">
        <x:v>15</x:v>
      </x:c>
      <x:c r="H104" s="47" t="n">
        <x:v>15</x:v>
      </x:c>
      <x:c r="I104" s="47" t="n">
        <x:v>0</x:v>
      </x:c>
      <x:c r="J104" s="47" t="n">
        <x:v>0</x:v>
      </x:c>
      <x:c r="K104" s="47" t="n">
        <x:v>0</x:v>
      </x:c>
      <x:c r="L104" s="35" t="str">
        <x:v>Migración histórica</x:v>
      </x:c>
      <x:c r="M104" s="43" t="n">
        <x:v>46219</x:v>
      </x:c>
      <x:c r="N104" s="35" t="str">
        <x:v>Alto</x:v>
      </x:c>
      <x:c r="O104" s="35" t="str">
        <x:v>Libro de vacaciones Vergel Plántulas y Vivero.xlsx; hoja Mariela Urbina; fila(s) 11</x:v>
      </x:c>
      <x:c r="P104" s="35" t="str">
        <x:v>Periodo trasladado sin diferencias materiales.</x:v>
      </x:c>
    </x:row>
  </x:sheetData>
  <x:conditionalFormatting sqref="K2:K104">
    <x:cfRule type="expression" dxfId="0" priority="1">
      <x:formula>K2&lt;0</x:formula>
    </x:cfRule>
    <x:cfRule type="expression" dxfId="1" priority="2">
      <x:formula>K2=0</x:formula>
    </x:cfRule>
    <x:cfRule type="expression" dxfId="2" priority="3">
      <x:formula>K2&gt;0</x:formula>
    </x:cfRule>
  </x:conditionalFormatting>
  <x:dataValidations count="2">
    <x:dataValidation type="list" sqref="L2:L104">
      <x:formula1>CATALOGOS!$A$2:$A$4</x:formula1>
    </x:dataValidation>
    <x:dataValidation type="list" sqref="N2:N104">
      <x:formula1>CATALOGOS!$B$2:$B$5</x:formula1>
    </x:dataValidation>
  </x:dataValidations>
  <x:pageMargins left="0.7" right="0.7" top="0.75" bottom="0.75" header="0.3" footer="0.3"/>
  <x:tableParts count="1">
    <x:tablePart xmlns:r="http://schemas.openxmlformats.org/officeDocument/2006/relationships" r:id="R729ec36175974e03"/>
  </x:tableParts>
</x:worksheet>
</file>

<file path=xl/worksheets/sheet2.xml><?xml version="1.0" encoding="utf-8"?>
<x:worksheet xmlns:x="http://schemas.openxmlformats.org/spreadsheetml/2006/main">
  <x:sheetFormatPr defaultRowHeight="15"/>
  <x:cols>
    <x:col min="1" max="1" width="25" hidden="0" customWidth="1"/>
    <x:col min="2" max="2" width="25" hidden="0" customWidth="1"/>
  </x:cols>
  <x:sheetData>
    <x:row r="1">
      <x:c r="A1" s="13" t="str">
        <x:v>Modalidad</x:v>
      </x:c>
      <x:c r="B1" s="15" t="str">
        <x:v>Nivel de confianza</x:v>
      </x:c>
    </x:row>
    <x:row r="2">
      <x:c r="A2" s="34" t="str">
        <x:v>Migración histórica</x:v>
      </x:c>
      <x:c r="B2" s="34" t="str">
        <x:v>Alto</x:v>
      </x:c>
    </x:row>
    <x:row r="3">
      <x:c r="A3" s="34" t="str">
        <x:v>Saldo inicial</x:v>
      </x:c>
      <x:c r="B3" s="34" t="str">
        <x:v>Medio</x:v>
      </x:c>
    </x:row>
    <x:row r="4">
      <x:c r="A4" s="34" t="str">
        <x:v>Ajuste documental</x:v>
      </x:c>
      <x:c r="B4" s="34" t="str">
        <x:v>Bajo</x:v>
      </x:c>
    </x:row>
    <x:row r="5">
      <x:c r="A5" s="35"/>
      <x:c r="B5" s="35" t="str">
        <x:v>Pendiente</x:v>
      </x:c>
    </x:row>
  </x:sheetData>
  <x:pageMargins left="0.7" right="0.7" top="0.75" bottom="0.75" header="0.3" footer="0.3"/>
</x:worksheet>
</file>

<file path=xl/worksheets/sheet3.xml><?xml version="1.0" encoding="utf-8"?>
<x:worksheet xmlns:x="http://schemas.openxmlformats.org/spreadsheetml/2006/main">
  <x:sheetFormatPr defaultRowHeight="15"/>
  <x:cols>
    <x:col min="1" max="1" width="18" hidden="0" customWidth="1"/>
    <x:col min="2" max="2" width="38" hidden="0" customWidth="1"/>
    <x:col min="4" max="4" width="15" hidden="0" customWidth="1"/>
    <x:col min="5" max="5" width="15" hidden="0" customWidth="1"/>
    <x:col min="6" max="6" width="15" hidden="0" customWidth="1"/>
    <x:col min="7" max="7" width="15" hidden="0" customWidth="1"/>
    <x:col min="3" max="3" width="15" hidden="0" customWidth="1"/>
    <x:col min="9" max="9" width="38" hidden="0" customWidth="1"/>
    <x:col min="10" max="10" width="14" hidden="0" customWidth="1"/>
  </x:cols>
  <x:sheetData>
    <x:row r="1" ht="30" customHeight="1">
      <x:c r="A1" s="56" t="str">
        <x:v>MIGRACIÓN HISTÓRICA DE VACACIONES — VERGEL</x:v>
      </x:c>
      <x:c r="B1" s="56"/>
      <x:c r="C1" s="56"/>
      <x:c r="D1" s="56"/>
      <x:c r="E1" s="56"/>
      <x:c r="F1" s="56"/>
      <x:c r="G1" s="56"/>
    </x:row>
    <x:row r="3">
      <x:c r="A3" s="71" t="str">
        <x:v>Fecha de corte</x:v>
      </x:c>
      <x:c r="B3" s="42" t="n">
        <x:v>46219</x:v>
      </x:c>
      <x:c r="D3" s="13" t="str">
        <x:v>Causados</x:v>
      </x:c>
      <x:c r="E3" s="14" t="str">
        <x:v>Disfrutados</x:v>
      </x:c>
      <x:c r="F3" s="14" t="str">
        <x:v>Compensados</x:v>
      </x:c>
      <x:c r="G3" s="15" t="str">
        <x:v>Saldo</x:v>
      </x:c>
    </x:row>
    <x:row r="4" ht="28" customHeight="1">
      <x:c r="A4" s="72" t="str">
        <x:v>Archivo fuente</x:v>
      </x:c>
      <x:c r="B4" s="34" t="str">
        <x:v>Libro de vacaciones Vergel Plantulas y Vivero.xlsx</x:v>
      </x:c>
      <x:c r="D4" s="99" t="n">
        <x:f>SUM(IMPORTACION!G2:G104)</x:f>
        <x:v>1492.75</x:v>
      </x:c>
      <x:c r="E4" s="100" t="n">
        <x:f>SUM(IMPORTACION!H2:H104)</x:f>
        <x:v>1104.96</x:v>
      </x:c>
      <x:c r="F4" s="100" t="n">
        <x:f>SUM(IMPORTACION!I2:I104)</x:f>
        <x:v>244</x:v>
      </x:c>
      <x:c r="G4" s="101" t="n">
        <x:f>SUM(IMPORTACION!K2:K104)</x:f>
        <x:v>143.79</x:v>
      </x:c>
    </x:row>
    <x:row r="5">
      <x:c r="A5" s="72" t="str">
        <x:v>SHA-256 fuente</x:v>
      </x:c>
      <x:c r="B5" s="34" t="str">
        <x:v>abc242974dbc2f579b6ab8a358c7e243877bdd9195737e7a75ab49175c81b609</x:v>
      </x:c>
    </x:row>
    <x:row r="6">
      <x:c r="A6" s="72" t="str">
        <x:v>Colaboradores incluidos</x:v>
      </x:c>
      <x:c r="B6" s="34" t="n">
        <x:v>49</x:v>
      </x:c>
    </x:row>
    <x:row r="7">
      <x:c r="A7" s="72" t="str">
        <x:v>Periodos listos para importar</x:v>
      </x:c>
      <x:c r="B7" s="34" t="n">
        <x:v>103</x:v>
      </x:c>
    </x:row>
    <x:row r="8">
      <x:c r="A8" s="72" t="str">
        <x:v>Programaciones separadas</x:v>
      </x:c>
      <x:c r="B8" s="34" t="n">
        <x:v>7</x:v>
      </x:c>
    </x:row>
    <x:row r="9">
      <x:c r="A9" s="73" t="str">
        <x:v>Colaboradores excluidos</x:v>
      </x:c>
      <x:c r="B9" s="35" t="n">
        <x:v>3</x:v>
      </x:c>
    </x:row>
    <x:row r="12">
      <x:c r="A12" s="13" t="str">
        <x:v>Documento</x:v>
      </x:c>
      <x:c r="B12" s="14" t="str">
        <x:v>Colaborador</x:v>
      </x:c>
      <x:c r="C12" s="14" t="str">
        <x:v>Periodos</x:v>
      </x:c>
      <x:c r="D12" s="14" t="str">
        <x:v>Causados</x:v>
      </x:c>
      <x:c r="E12" s="14" t="str">
        <x:v>Disfrutados</x:v>
      </x:c>
      <x:c r="F12" s="14" t="str">
        <x:v>Compensados</x:v>
      </x:c>
      <x:c r="G12" s="15" t="str">
        <x:v>Saldo</x:v>
      </x:c>
      <x:c r="I12" s="13" t="str">
        <x:v>Mayores saldos</x:v>
      </x:c>
      <x:c r="J12" s="15" t="str">
        <x:v>Días</x:v>
      </x:c>
    </x:row>
    <x:row r="13">
      <x:c r="A13" s="50" t="str">
        <x:v>52764671</x:v>
      </x:c>
      <x:c r="B13" s="34" t="str">
        <x:v>ADI ARIAS BAUTISTA</x:v>
      </x:c>
      <x:c r="C13" s="46" t="n">
        <x:v>3</x:v>
      </x:c>
      <x:c r="D13" s="46" t="n">
        <x:v>45</x:v>
      </x:c>
      <x:c r="E13" s="46" t="n">
        <x:v>24</x:v>
      </x:c>
      <x:c r="F13" s="46" t="n">
        <x:v>12</x:v>
      </x:c>
      <x:c r="G13" s="46" t="n">
        <x:v>9</x:v>
      </x:c>
      <x:c r="I13" s="34" t="str">
        <x:v>MIREYA PEREZ OLAYA</x:v>
      </x:c>
      <x:c r="J13" s="46" t="n">
        <x:v>21.54</x:v>
      </x:c>
    </x:row>
    <x:row r="14">
      <x:c r="A14" s="50" t="str">
        <x:v>35529392</x:v>
      </x:c>
      <x:c r="B14" s="34" t="str">
        <x:v>ALEYDA CASTRO PINZON</x:v>
      </x:c>
      <x:c r="C14" s="46" t="n">
        <x:v>1</x:v>
      </x:c>
      <x:c r="D14" s="46" t="n">
        <x:v>15</x:v>
      </x:c>
      <x:c r="E14" s="46" t="n">
        <x:v>15</x:v>
      </x:c>
      <x:c r="F14" s="46" t="n">
        <x:v>0</x:v>
      </x:c>
      <x:c r="G14" s="46" t="n">
        <x:v>0</x:v>
      </x:c>
      <x:c r="I14" s="34" t="str">
        <x:v>ELSA MAHECHA GONZALEZ</x:v>
      </x:c>
      <x:c r="J14" s="46" t="n">
        <x:v>17.04</x:v>
      </x:c>
    </x:row>
    <x:row r="15">
      <x:c r="A15" s="50" t="str">
        <x:v>35531109</x:v>
      </x:c>
      <x:c r="B15" s="34" t="str">
        <x:v>ALIS AMAYA MARTINEZ</x:v>
      </x:c>
      <x:c r="C15" s="46" t="n">
        <x:v>2</x:v>
      </x:c>
      <x:c r="D15" s="46" t="n">
        <x:v>30</x:v>
      </x:c>
      <x:c r="E15" s="46" t="n">
        <x:v>15</x:v>
      </x:c>
      <x:c r="F15" s="46" t="n">
        <x:v>0</x:v>
      </x:c>
      <x:c r="G15" s="46" t="n">
        <x:v>15</x:v>
      </x:c>
      <x:c r="I15" s="34" t="str">
        <x:v>ALIS AMAYA MARTINEZ</x:v>
      </x:c>
      <x:c r="J15" s="46" t="n">
        <x:v>15</x:v>
      </x:c>
    </x:row>
    <x:row r="16">
      <x:c r="A16" s="50" t="str">
        <x:v>1006916210</x:v>
      </x:c>
      <x:c r="B16" s="34" t="str">
        <x:v>CECILIA ROSA GONZALEZ GIRNU</x:v>
      </x:c>
      <x:c r="C16" s="46" t="n">
        <x:v>1</x:v>
      </x:c>
      <x:c r="D16" s="46" t="n">
        <x:v>15</x:v>
      </x:c>
      <x:c r="E16" s="46" t="n">
        <x:v>15</x:v>
      </x:c>
      <x:c r="F16" s="46" t="n">
        <x:v>0</x:v>
      </x:c>
      <x:c r="G16" s="46" t="n">
        <x:v>0</x:v>
      </x:c>
      <x:c r="I16" s="34" t="str">
        <x:v>LIGIA MARIA ORTIZ RAMIREZ</x:v>
      </x:c>
      <x:c r="J16" s="46" t="n">
        <x:v>14.5</x:v>
      </x:c>
    </x:row>
    <x:row r="17">
      <x:c r="A17" s="50" t="str">
        <x:v>23574640</x:v>
      </x:c>
      <x:c r="B17" s="34" t="str">
        <x:v>CLAUDIA ISABEL HUESO HERNANDEZ</x:v>
      </x:c>
      <x:c r="C17" s="46" t="n">
        <x:v>2</x:v>
      </x:c>
      <x:c r="D17" s="46" t="n">
        <x:v>21.67</x:v>
      </x:c>
      <x:c r="E17" s="46" t="n">
        <x:v>21</x:v>
      </x:c>
      <x:c r="F17" s="46" t="n">
        <x:v>0</x:v>
      </x:c>
      <x:c r="G17" s="46" t="n">
        <x:v>0.67</x:v>
      </x:c>
      <x:c r="I17" s="34" t="str">
        <x:v>MARIA MERCEDES CORTEZ GUTIERREZ</x:v>
      </x:c>
      <x:c r="J17" s="46" t="n">
        <x:v>14.12</x:v>
      </x:c>
    </x:row>
    <x:row r="18">
      <x:c r="A18" s="50" t="str">
        <x:v>52764672</x:v>
      </x:c>
      <x:c r="B18" s="34" t="str">
        <x:v>DOLLY ARIAS BAUTISTA</x:v>
      </x:c>
      <x:c r="C18" s="46" t="n">
        <x:v>4</x:v>
      </x:c>
      <x:c r="D18" s="46" t="n">
        <x:v>60</x:v>
      </x:c>
      <x:c r="E18" s="46" t="n">
        <x:v>21</x:v>
      </x:c>
      <x:c r="F18" s="46" t="n">
        <x:v>34</x:v>
      </x:c>
      <x:c r="G18" s="46" t="n">
        <x:v>5</x:v>
      </x:c>
      <x:c r="I18" s="34" t="str">
        <x:v>WILLIAM ALBERTO HIGUERA ACOSTA</x:v>
      </x:c>
      <x:c r="J18" s="46" t="n">
        <x:v>10.17</x:v>
      </x:c>
    </x:row>
    <x:row r="19">
      <x:c r="A19" s="50" t="str">
        <x:v>4167465</x:v>
      </x:c>
      <x:c r="B19" s="34" t="str">
        <x:v>EDILBERTO VIANCHA MARIÑO</x:v>
      </x:c>
      <x:c r="C19" s="46" t="n">
        <x:v>4</x:v>
      </x:c>
      <x:c r="D19" s="46" t="n">
        <x:v>60</x:v>
      </x:c>
      <x:c r="E19" s="46" t="n">
        <x:v>50</x:v>
      </x:c>
      <x:c r="F19" s="46" t="n">
        <x:v>0</x:v>
      </x:c>
      <x:c r="G19" s="46" t="n">
        <x:v>10</x:v>
      </x:c>
      <x:c r="I19" s="34" t="str">
        <x:v>EDILBERTO VIANCHA MARIÑO</x:v>
      </x:c>
      <x:c r="J19" s="46" t="n">
        <x:v>10</x:v>
      </x:c>
    </x:row>
    <x:row r="20">
      <x:c r="A20" s="50" t="str">
        <x:v>1070947676</x:v>
      </x:c>
      <x:c r="B20" s="34" t="str">
        <x:v>ELIANA ASTRID INFANTE RUEDA</x:v>
      </x:c>
      <x:c r="C20" s="46" t="n">
        <x:v>1</x:v>
      </x:c>
      <x:c r="D20" s="46" t="n">
        <x:v>15</x:v>
      </x:c>
      <x:c r="E20" s="46" t="n">
        <x:v>6</x:v>
      </x:c>
      <x:c r="F20" s="46" t="n">
        <x:v>9</x:v>
      </x:c>
      <x:c r="G20" s="46" t="n">
        <x:v>0</x:v>
      </x:c>
      <x:c r="I20" s="34" t="str">
        <x:v>GINNA PAOLA CACERES MARTINEZ</x:v>
      </x:c>
      <x:c r="J20" s="46" t="n">
        <x:v>10</x:v>
      </x:c>
    </x:row>
    <x:row r="21">
      <x:c r="A21" s="50" t="str">
        <x:v>35531795</x:v>
      </x:c>
      <x:c r="B21" s="34" t="str">
        <x:v>ELSA MAHECHA GONZALEZ</x:v>
      </x:c>
      <x:c r="C21" s="46" t="n">
        <x:v>5</x:v>
      </x:c>
      <x:c r="D21" s="46" t="n">
        <x:v>74.03999999999999</x:v>
      </x:c>
      <x:c r="E21" s="46" t="n">
        <x:v>12</x:v>
      </x:c>
      <x:c r="F21" s="46" t="n">
        <x:v>45</x:v>
      </x:c>
      <x:c r="G21" s="46" t="n">
        <x:v>17.04</x:v>
      </x:c>
      <x:c r="I21" s="34" t="str">
        <x:v>ADI ARIAS BAUTISTA</x:v>
      </x:c>
      <x:c r="J21" s="46" t="n">
        <x:v>9</x:v>
      </x:c>
    </x:row>
    <x:row r="22">
      <x:c r="A22" s="50" t="str">
        <x:v>40611137</x:v>
      </x:c>
      <x:c r="B22" s="34" t="str">
        <x:v>FLOR ANGELA ORTIZ GONZALEZ</x:v>
      </x:c>
      <x:c r="C22" s="46" t="n">
        <x:v>4</x:v>
      </x:c>
      <x:c r="D22" s="46" t="n">
        <x:v>50.96</x:v>
      </x:c>
      <x:c r="E22" s="46" t="n">
        <x:v>50.96</x:v>
      </x:c>
      <x:c r="F22" s="46" t="n">
        <x:v>0</x:v>
      </x:c>
      <x:c r="G22" s="46" t="n">
        <x:v>0</x:v>
      </x:c>
      <x:c r="I22" s="35" t="str">
        <x:v>LEYDI PINO</x:v>
      </x:c>
      <x:c r="J22" s="47" t="n">
        <x:v>6</x:v>
      </x:c>
    </x:row>
    <x:row r="23">
      <x:c r="A23" s="50" t="str">
        <x:v>35379079</x:v>
      </x:c>
      <x:c r="B23" s="34" t="str">
        <x:v>FLOR ARDILA NOVOA</x:v>
      </x:c>
      <x:c r="C23" s="46" t="n">
        <x:v>1</x:v>
      </x:c>
      <x:c r="D23" s="46" t="n">
        <x:v>15</x:v>
      </x:c>
      <x:c r="E23" s="46" t="n">
        <x:v>15</x:v>
      </x:c>
      <x:c r="F23" s="46" t="n">
        <x:v>0</x:v>
      </x:c>
      <x:c r="G23" s="46" t="n">
        <x:v>0</x:v>
      </x:c>
    </x:row>
    <x:row r="24">
      <x:c r="A24" s="50" t="str">
        <x:v>1192736879</x:v>
      </x:c>
      <x:c r="B24" s="34" t="str">
        <x:v>FRANCISCO EPIAYU PUSHAINA</x:v>
      </x:c>
      <x:c r="C24" s="46" t="n">
        <x:v>1</x:v>
      </x:c>
      <x:c r="D24" s="46" t="n">
        <x:v>15</x:v>
      </x:c>
      <x:c r="E24" s="46" t="n">
        <x:v>15</x:v>
      </x:c>
      <x:c r="F24" s="46" t="n">
        <x:v>0</x:v>
      </x:c>
      <x:c r="G24" s="46" t="n">
        <x:v>0</x:v>
      </x:c>
    </x:row>
    <x:row r="25">
      <x:c r="A25" s="50" t="str">
        <x:v>1006027914</x:v>
      </x:c>
      <x:c r="B25" s="34" t="str">
        <x:v>FRANCY YURLEY GIL SANCHEZ</x:v>
      </x:c>
      <x:c r="C25" s="46" t="n">
        <x:v>1</x:v>
      </x:c>
      <x:c r="D25" s="46" t="n">
        <x:v>15</x:v>
      </x:c>
      <x:c r="E25" s="46" t="n">
        <x:v>15</x:v>
      </x:c>
      <x:c r="F25" s="46" t="n">
        <x:v>0</x:v>
      </x:c>
      <x:c r="G25" s="46" t="n">
        <x:v>0</x:v>
      </x:c>
    </x:row>
    <x:row r="26">
      <x:c r="A26" s="50" t="str">
        <x:v>1022980673</x:v>
      </x:c>
      <x:c r="B26" s="34" t="str">
        <x:v>FREDY JHOAN CORTES BELTRAN</x:v>
      </x:c>
      <x:c r="C26" s="46" t="n">
        <x:v>2</x:v>
      </x:c>
      <x:c r="D26" s="46" t="n">
        <x:v>30</x:v>
      </x:c>
      <x:c r="E26" s="46" t="n">
        <x:v>30</x:v>
      </x:c>
      <x:c r="F26" s="46" t="n">
        <x:v>0</x:v>
      </x:c>
      <x:c r="G26" s="46" t="n">
        <x:v>0</x:v>
      </x:c>
    </x:row>
    <x:row r="27">
      <x:c r="A27" s="50" t="str">
        <x:v>17828292</x:v>
      </x:c>
      <x:c r="B27" s="34" t="str">
        <x:v>GILBERTO HERNANDEZ GIRNU</x:v>
      </x:c>
      <x:c r="C27" s="46" t="n">
        <x:v>3</x:v>
      </x:c>
      <x:c r="D27" s="46" t="n">
        <x:v>45</x:v>
      </x:c>
      <x:c r="E27" s="46" t="n">
        <x:v>45</x:v>
      </x:c>
      <x:c r="F27" s="46" t="n">
        <x:v>0</x:v>
      </x:c>
      <x:c r="G27" s="46" t="n">
        <x:v>0</x:v>
      </x:c>
    </x:row>
    <x:row r="28">
      <x:c r="A28" s="50" t="str">
        <x:v>1074185389</x:v>
      </x:c>
      <x:c r="B28" s="34" t="str">
        <x:v>GINNA PAOLA CACERES MARTINEZ</x:v>
      </x:c>
      <x:c r="C28" s="46" t="n">
        <x:v>1</x:v>
      </x:c>
      <x:c r="D28" s="46" t="n">
        <x:v>15</x:v>
      </x:c>
      <x:c r="E28" s="46" t="n">
        <x:v>5</x:v>
      </x:c>
      <x:c r="F28" s="46" t="n">
        <x:v>0</x:v>
      </x:c>
      <x:c r="G28" s="46" t="n">
        <x:v>10</x:v>
      </x:c>
    </x:row>
    <x:row r="29">
      <x:c r="A29" s="50" t="str">
        <x:v>1000518449</x:v>
      </x:c>
      <x:c r="B29" s="34" t="str">
        <x:v>GISELI NIYIRED GORDILLO BOHORQUEZ</x:v>
      </x:c>
      <x:c r="C29" s="46" t="n">
        <x:v>3</x:v>
      </x:c>
      <x:c r="D29" s="46" t="n">
        <x:v>45</x:v>
      </x:c>
      <x:c r="E29" s="46" t="n">
        <x:v>45</x:v>
      </x:c>
      <x:c r="F29" s="46" t="n">
        <x:v>0</x:v>
      </x:c>
      <x:c r="G29" s="46" t="n">
        <x:v>0</x:v>
      </x:c>
    </x:row>
    <x:row r="30">
      <x:c r="A30" s="50" t="str">
        <x:v>28948594</x:v>
      </x:c>
      <x:c r="B30" s="34" t="str">
        <x:v>GLORIA CRISTINA MOLINA CUPA</x:v>
      </x:c>
      <x:c r="C30" s="46" t="n">
        <x:v>3</x:v>
      </x:c>
      <x:c r="D30" s="46" t="n">
        <x:v>45</x:v>
      </x:c>
      <x:c r="E30" s="46" t="n">
        <x:v>45</x:v>
      </x:c>
      <x:c r="F30" s="46" t="n">
        <x:v>0</x:v>
      </x:c>
      <x:c r="G30" s="46" t="n">
        <x:v>0</x:v>
      </x:c>
    </x:row>
    <x:row r="31">
      <x:c r="A31" s="50" t="str">
        <x:v>80850419</x:v>
      </x:c>
      <x:c r="B31" s="34" t="str">
        <x:v>GREGORIO ESPINOSA</x:v>
      </x:c>
      <x:c r="C31" s="46" t="n">
        <x:v>3</x:v>
      </x:c>
      <x:c r="D31" s="46" t="n">
        <x:v>45</x:v>
      </x:c>
      <x:c r="E31" s="46" t="n">
        <x:v>45</x:v>
      </x:c>
      <x:c r="F31" s="46" t="n">
        <x:v>0</x:v>
      </x:c>
      <x:c r="G31" s="46" t="n">
        <x:v>0</x:v>
      </x:c>
    </x:row>
    <x:row r="32">
      <x:c r="A32" s="50" t="str">
        <x:v>1070968363</x:v>
      </x:c>
      <x:c r="B32" s="34" t="str">
        <x:v>JEIMMY ALEXANDRA CACERES MARTINEZ</x:v>
      </x:c>
      <x:c r="C32" s="46" t="n">
        <x:v>1</x:v>
      </x:c>
      <x:c r="D32" s="46" t="n">
        <x:v>15</x:v>
      </x:c>
      <x:c r="E32" s="46" t="n">
        <x:v>15</x:v>
      </x:c>
      <x:c r="F32" s="46" t="n">
        <x:v>0</x:v>
      </x:c>
      <x:c r="G32" s="46" t="n">
        <x:v>0</x:v>
      </x:c>
    </x:row>
    <x:row r="33">
      <x:c r="A33" s="50" t="str">
        <x:v>1007218257</x:v>
      </x:c>
      <x:c r="B33" s="34" t="str">
        <x:v>JESUS DAVID TORRES LEON</x:v>
      </x:c>
      <x:c r="C33" s="46" t="n">
        <x:v>1</x:v>
      </x:c>
      <x:c r="D33" s="46" t="n">
        <x:v>15</x:v>
      </x:c>
      <x:c r="E33" s="46" t="n">
        <x:v>15</x:v>
      </x:c>
      <x:c r="F33" s="46" t="n">
        <x:v>0</x:v>
      </x:c>
      <x:c r="G33" s="46" t="n">
        <x:v>0</x:v>
      </x:c>
    </x:row>
    <x:row r="34">
      <x:c r="A34" s="50" t="str">
        <x:v>5218459</x:v>
      </x:c>
      <x:c r="B34" s="34" t="str">
        <x:v>JUDIT VILORIA SANTANA</x:v>
      </x:c>
      <x:c r="C34" s="46" t="n">
        <x:v>2</x:v>
      </x:c>
      <x:c r="D34" s="46" t="n">
        <x:v>30</x:v>
      </x:c>
      <x:c r="E34" s="46" t="n">
        <x:v>21</x:v>
      </x:c>
      <x:c r="F34" s="46" t="n">
        <x:v>9</x:v>
      </x:c>
      <x:c r="G34" s="46" t="n">
        <x:v>0</x:v>
      </x:c>
    </x:row>
    <x:row r="35">
      <x:c r="A35" s="50" t="str">
        <x:v>1074184076</x:v>
      </x:c>
      <x:c r="B35" s="34" t="str">
        <x:v>LAURA LILIANA PAEZ CUPA</x:v>
      </x:c>
      <x:c r="C35" s="46" t="n">
        <x:v>1</x:v>
      </x:c>
      <x:c r="D35" s="46" t="n">
        <x:v>15</x:v>
      </x:c>
      <x:c r="E35" s="46" t="n">
        <x:v>6</x:v>
      </x:c>
      <x:c r="F35" s="46" t="n">
        <x:v>9</x:v>
      </x:c>
      <x:c r="G35" s="46" t="n">
        <x:v>0</x:v>
      </x:c>
    </x:row>
    <x:row r="36">
      <x:c r="A36" s="50" t="str">
        <x:v>6527574</x:v>
      </x:c>
      <x:c r="B36" s="34" t="str">
        <x:v>LEIDY GABRIELA PALOMARES DUNO</x:v>
      </x:c>
      <x:c r="C36" s="46" t="n">
        <x:v>1</x:v>
      </x:c>
      <x:c r="D36" s="46" t="n">
        <x:v>15</x:v>
      </x:c>
      <x:c r="E36" s="46" t="n">
        <x:v>15</x:v>
      </x:c>
      <x:c r="F36" s="46" t="n">
        <x:v>0</x:v>
      </x:c>
      <x:c r="G36" s="46" t="n">
        <x:v>0</x:v>
      </x:c>
    </x:row>
    <x:row r="37">
      <x:c r="A37" s="50" t="str">
        <x:v>1124492800</x:v>
      </x:c>
      <x:c r="B37" s="34" t="str">
        <x:v>LEYDI PINO</x:v>
      </x:c>
      <x:c r="C37" s="46" t="n">
        <x:v>3</x:v>
      </x:c>
      <x:c r="D37" s="46" t="n">
        <x:v>45</x:v>
      </x:c>
      <x:c r="E37" s="46" t="n">
        <x:v>30</x:v>
      </x:c>
      <x:c r="F37" s="46" t="n">
        <x:v>9</x:v>
      </x:c>
      <x:c r="G37" s="46" t="n">
        <x:v>6</x:v>
      </x:c>
    </x:row>
    <x:row r="38">
      <x:c r="A38" s="50" t="str">
        <x:v>60360120</x:v>
      </x:c>
      <x:c r="B38" s="34" t="str">
        <x:v>LIGIA MARIA ORTIZ RAMIREZ</x:v>
      </x:c>
      <x:c r="C38" s="46" t="n">
        <x:v>2</x:v>
      </x:c>
      <x:c r="D38" s="46" t="n">
        <x:v>29.5</x:v>
      </x:c>
      <x:c r="E38" s="46" t="n">
        <x:v>15</x:v>
      </x:c>
      <x:c r="F38" s="46" t="n">
        <x:v>0</x:v>
      </x:c>
      <x:c r="G38" s="46" t="n">
        <x:v>14.5</x:v>
      </x:c>
    </x:row>
    <x:row r="39">
      <x:c r="A39" s="50" t="str">
        <x:v>43672827</x:v>
      </x:c>
      <x:c r="B39" s="34" t="str">
        <x:v>LUCELLY ECHAVARRIA JARAMILLO</x:v>
      </x:c>
      <x:c r="C39" s="46" t="n">
        <x:v>3</x:v>
      </x:c>
      <x:c r="D39" s="46" t="n">
        <x:v>45</x:v>
      </x:c>
      <x:c r="E39" s="46" t="n">
        <x:v>45</x:v>
      </x:c>
      <x:c r="F39" s="46" t="n">
        <x:v>0</x:v>
      </x:c>
      <x:c r="G39" s="46" t="n">
        <x:v>0</x:v>
      </x:c>
    </x:row>
    <x:row r="40">
      <x:c r="A40" s="50" t="str">
        <x:v>20824541</x:v>
      </x:c>
      <x:c r="B40" s="34" t="str">
        <x:v>LUCERITO CAGUA HERNANDEZ</x:v>
      </x:c>
      <x:c r="C40" s="46" t="n">
        <x:v>3</x:v>
      </x:c>
      <x:c r="D40" s="46" t="n">
        <x:v>45</x:v>
      </x:c>
      <x:c r="E40" s="46" t="n">
        <x:v>32</x:v>
      </x:c>
      <x:c r="F40" s="46" t="n">
        <x:v>13</x:v>
      </x:c>
      <x:c r="G40" s="46" t="n">
        <x:v>0</x:v>
      </x:c>
    </x:row>
    <x:row r="41">
      <x:c r="A41" s="50" t="str">
        <x:v>80537674</x:v>
      </x:c>
      <x:c r="B41" s="34" t="str">
        <x:v>LUIS JAVIER GONZALEZ</x:v>
      </x:c>
      <x:c r="C41" s="46" t="n">
        <x:v>1</x:v>
      </x:c>
      <x:c r="D41" s="46" t="n">
        <x:v>15</x:v>
      </x:c>
      <x:c r="E41" s="46" t="n">
        <x:v>15</x:v>
      </x:c>
      <x:c r="F41" s="46" t="n">
        <x:v>0</x:v>
      </x:c>
      <x:c r="G41" s="46" t="n">
        <x:v>0</x:v>
      </x:c>
    </x:row>
    <x:row r="42">
      <x:c r="A42" s="50" t="str">
        <x:v>1074188218</x:v>
      </x:c>
      <x:c r="B42" s="34" t="str">
        <x:v>LUISA FERNANDA CACERES MARTINEZ</x:v>
      </x:c>
      <x:c r="C42" s="46" t="n">
        <x:v>1</x:v>
      </x:c>
      <x:c r="D42" s="46" t="n">
        <x:v>15</x:v>
      </x:c>
      <x:c r="E42" s="46" t="n">
        <x:v>15</x:v>
      </x:c>
      <x:c r="F42" s="46" t="n">
        <x:v>0</x:v>
      </x:c>
      <x:c r="G42" s="46" t="n">
        <x:v>0</x:v>
      </x:c>
    </x:row>
    <x:row r="43">
      <x:c r="A43" s="50" t="str">
        <x:v>20737545</x:v>
      </x:c>
      <x:c r="B43" s="34" t="str">
        <x:v>LUZ MARINA ORGANISTA FIERRO</x:v>
      </x:c>
      <x:c r="C43" s="46" t="n">
        <x:v>3</x:v>
      </x:c>
      <x:c r="D43" s="46" t="n">
        <x:v>45</x:v>
      </x:c>
      <x:c r="E43" s="46" t="n">
        <x:v>28</x:v>
      </x:c>
      <x:c r="F43" s="46" t="n">
        <x:v>17</x:v>
      </x:c>
      <x:c r="G43" s="46" t="n">
        <x:v>0</x:v>
      </x:c>
    </x:row>
    <x:row r="44">
      <x:c r="A44" s="50" t="str">
        <x:v>51938804</x:v>
      </x:c>
      <x:c r="B44" s="34" t="str">
        <x:v>MARIA AMELIA ACUÑA SIERRA</x:v>
      </x:c>
      <x:c r="C44" s="46" t="n">
        <x:v>2</x:v>
      </x:c>
      <x:c r="D44" s="46" t="n">
        <x:v>30</x:v>
      </x:c>
      <x:c r="E44" s="46" t="n">
        <x:v>30</x:v>
      </x:c>
      <x:c r="F44" s="46" t="n">
        <x:v>0</x:v>
      </x:c>
      <x:c r="G44" s="46" t="n">
        <x:v>0</x:v>
      </x:c>
    </x:row>
    <x:row r="45">
      <x:c r="A45" s="50" t="str">
        <x:v>35528927</x:v>
      </x:c>
      <x:c r="B45" s="34" t="str">
        <x:v>MARIA ELVIRA CAMPOS LOMBANA</x:v>
      </x:c>
      <x:c r="C45" s="46" t="n">
        <x:v>1</x:v>
      </x:c>
      <x:c r="D45" s="46" t="n">
        <x:v>15</x:v>
      </x:c>
      <x:c r="E45" s="46" t="n">
        <x:v>15</x:v>
      </x:c>
      <x:c r="F45" s="46" t="n">
        <x:v>0</x:v>
      </x:c>
      <x:c r="G45" s="46" t="n">
        <x:v>0</x:v>
      </x:c>
    </x:row>
    <x:row r="46">
      <x:c r="A46" s="50" t="str">
        <x:v>28154805</x:v>
      </x:c>
      <x:c r="B46" s="34" t="str">
        <x:v>MARIA MERCEDES CORTEZ GUTIERREZ</x:v>
      </x:c>
      <x:c r="C46" s="46" t="n">
        <x:v>2</x:v>
      </x:c>
      <x:c r="D46" s="46" t="n">
        <x:v>29.119999999999997</x:v>
      </x:c>
      <x:c r="E46" s="46" t="n">
        <x:v>15</x:v>
      </x:c>
      <x:c r="F46" s="46" t="n">
        <x:v>0</x:v>
      </x:c>
      <x:c r="G46" s="46" t="n">
        <x:v>14.12</x:v>
      </x:c>
    </x:row>
    <x:row r="47">
      <x:c r="A47" s="50" t="str">
        <x:v>6261691</x:v>
      </x:c>
      <x:c r="B47" s="34" t="str">
        <x:v>MARIELA NAZARETH RUBINA</x:v>
      </x:c>
      <x:c r="C47" s="46" t="n">
        <x:v>2</x:v>
      </x:c>
      <x:c r="D47" s="46" t="n">
        <x:v>30</x:v>
      </x:c>
      <x:c r="E47" s="46" t="n">
        <x:v>30</x:v>
      </x:c>
      <x:c r="F47" s="46" t="n">
        <x:v>0</x:v>
      </x:c>
      <x:c r="G47" s="46" t="n">
        <x:v>0</x:v>
      </x:c>
    </x:row>
    <x:row r="48">
      <x:c r="A48" s="50" t="str">
        <x:v>1074184185</x:v>
      </x:c>
      <x:c r="B48" s="34" t="str">
        <x:v>MICHELLE DAIAN SILVA PAEZ</x:v>
      </x:c>
      <x:c r="C48" s="46" t="n">
        <x:v>1</x:v>
      </x:c>
      <x:c r="D48" s="46" t="n">
        <x:v>15</x:v>
      </x:c>
      <x:c r="E48" s="46" t="n">
        <x:v>6</x:v>
      </x:c>
      <x:c r="F48" s="46" t="n">
        <x:v>9</x:v>
      </x:c>
      <x:c r="G48" s="46" t="n">
        <x:v>0</x:v>
      </x:c>
    </x:row>
    <x:row r="49">
      <x:c r="A49" s="50" t="str">
        <x:v>21114269</x:v>
      </x:c>
      <x:c r="B49" s="34" t="str">
        <x:v>MIREYA PEREZ OLAYA</x:v>
      </x:c>
      <x:c r="C49" s="46" t="n">
        <x:v>7</x:v>
      </x:c>
      <x:c r="D49" s="46" t="n">
        <x:v>96.54</x:v>
      </x:c>
      <x:c r="E49" s="46" t="n">
        <x:v>30</x:v>
      </x:c>
      <x:c r="F49" s="46" t="n">
        <x:v>45</x:v>
      </x:c>
      <x:c r="G49" s="46" t="n">
        <x:v>21.54</x:v>
      </x:c>
    </x:row>
    <x:row r="50">
      <x:c r="A50" s="50" t="str">
        <x:v>6991908</x:v>
      </x:c>
      <x:c r="B50" s="34" t="str">
        <x:v>NAUDYS JOSE MENDEZ MAYOR</x:v>
      </x:c>
      <x:c r="C50" s="46" t="n">
        <x:v>1</x:v>
      </x:c>
      <x:c r="D50" s="46" t="n">
        <x:v>15</x:v>
      </x:c>
      <x:c r="E50" s="46" t="n">
        <x:v>15</x:v>
      </x:c>
      <x:c r="F50" s="46" t="n">
        <x:v>0</x:v>
      </x:c>
      <x:c r="G50" s="46" t="n">
        <x:v>0</x:v>
      </x:c>
    </x:row>
    <x:row r="51">
      <x:c r="A51" s="50" t="str">
        <x:v>20761797</x:v>
      </x:c>
      <x:c r="B51" s="34" t="str">
        <x:v>NOHORA CECILIA ANGEL GARCIA</x:v>
      </x:c>
      <x:c r="C51" s="46" t="n">
        <x:v>1</x:v>
      </x:c>
      <x:c r="D51" s="46" t="n">
        <x:v>15</x:v>
      </x:c>
      <x:c r="E51" s="46" t="n">
        <x:v>15</x:v>
      </x:c>
      <x:c r="F51" s="46" t="n">
        <x:v>0</x:v>
      </x:c>
      <x:c r="G51" s="46" t="n">
        <x:v>0</x:v>
      </x:c>
    </x:row>
    <x:row r="52">
      <x:c r="A52" s="50" t="str">
        <x:v>3086595</x:v>
      </x:c>
      <x:c r="B52" s="34" t="str">
        <x:v>PEDRO RAMIREZ</x:v>
      </x:c>
      <x:c r="C52" s="46" t="n">
        <x:v>2</x:v>
      </x:c>
      <x:c r="D52" s="46" t="n">
        <x:v>30</x:v>
      </x:c>
      <x:c r="E52" s="46" t="n">
        <x:v>30</x:v>
      </x:c>
      <x:c r="F52" s="46" t="n">
        <x:v>0</x:v>
      </x:c>
      <x:c r="G52" s="46" t="n">
        <x:v>0</x:v>
      </x:c>
    </x:row>
    <x:row r="53">
      <x:c r="A53" s="50" t="str">
        <x:v>1043840116</x:v>
      </x:c>
      <x:c r="B53" s="34" t="str">
        <x:v>RUBY ESTHER SARMIENTO ROMERO</x:v>
      </x:c>
      <x:c r="C53" s="46" t="n">
        <x:v>1</x:v>
      </x:c>
      <x:c r="D53" s="46" t="n">
        <x:v>15</x:v>
      </x:c>
      <x:c r="E53" s="46" t="n">
        <x:v>15</x:v>
      </x:c>
      <x:c r="F53" s="46" t="n">
        <x:v>0</x:v>
      </x:c>
      <x:c r="G53" s="46" t="n">
        <x:v>0</x:v>
      </x:c>
    </x:row>
    <x:row r="54">
      <x:c r="A54" s="50" t="str">
        <x:v>20824796</x:v>
      </x:c>
      <x:c r="B54" s="34" t="str">
        <x:v>SANDRA ELENA BAQUERO FIRACATIVE</x:v>
      </x:c>
      <x:c r="C54" s="46" t="n">
        <x:v>1</x:v>
      </x:c>
      <x:c r="D54" s="46" t="n">
        <x:v>15</x:v>
      </x:c>
      <x:c r="E54" s="46" t="n">
        <x:v>15</x:v>
      </x:c>
      <x:c r="F54" s="46" t="n">
        <x:v>0</x:v>
      </x:c>
      <x:c r="G54" s="46" t="n">
        <x:v>0</x:v>
      </x:c>
    </x:row>
    <x:row r="55">
      <x:c r="A55" s="50" t="str">
        <x:v>1001344889</x:v>
      </x:c>
      <x:c r="B55" s="34" t="str">
        <x:v>SARA ALEJANDRA HERNANDEZ ZABALETA</x:v>
      </x:c>
      <x:c r="C55" s="46" t="n">
        <x:v>3</x:v>
      </x:c>
      <x:c r="D55" s="46" t="n">
        <x:v>36.29</x:v>
      </x:c>
      <x:c r="E55" s="46" t="n">
        <x:v>12</x:v>
      </x:c>
      <x:c r="F55" s="46" t="n">
        <x:v>24</x:v>
      </x:c>
      <x:c r="G55" s="46" t="n">
        <x:v>0.29</x:v>
      </x:c>
    </x:row>
    <x:row r="56">
      <x:c r="A56" s="50" t="str">
        <x:v>1068136734</x:v>
      </x:c>
      <x:c r="B56" s="34" t="str">
        <x:v>SUGEIDY ESTHER PINEDA AYALA</x:v>
      </x:c>
      <x:c r="C56" s="46" t="n">
        <x:v>2</x:v>
      </x:c>
      <x:c r="D56" s="46" t="n">
        <x:v>30</x:v>
      </x:c>
      <x:c r="E56" s="46" t="n">
        <x:v>30</x:v>
      </x:c>
      <x:c r="F56" s="46" t="n">
        <x:v>0</x:v>
      </x:c>
      <x:c r="G56" s="46" t="n">
        <x:v>0</x:v>
      </x:c>
    </x:row>
    <x:row r="57">
      <x:c r="A57" s="50" t="str">
        <x:v>80438717</x:v>
      </x:c>
      <x:c r="B57" s="34" t="str">
        <x:v>WILLIAM ALBERTO HIGUERA ACOSTA</x:v>
      </x:c>
      <x:c r="C57" s="46" t="n">
        <x:v>2</x:v>
      </x:c>
      <x:c r="D57" s="46" t="n">
        <x:v>25.17</x:v>
      </x:c>
      <x:c r="E57" s="46" t="n">
        <x:v>15</x:v>
      </x:c>
      <x:c r="F57" s="46" t="n">
        <x:v>0</x:v>
      </x:c>
      <x:c r="G57" s="46" t="n">
        <x:v>10.17</x:v>
      </x:c>
    </x:row>
    <x:row r="58">
      <x:c r="A58" s="50" t="str">
        <x:v>1081795227</x:v>
      </x:c>
      <x:c r="B58" s="34" t="str">
        <x:v>WISTON ALFONSO MERIÑO GUTIERREZ</x:v>
      </x:c>
      <x:c r="C58" s="46" t="n">
        <x:v>1</x:v>
      </x:c>
      <x:c r="D58" s="46" t="n">
        <x:v>4.46</x:v>
      </x:c>
      <x:c r="E58" s="46" t="n">
        <x:v>0</x:v>
      </x:c>
      <x:c r="F58" s="46" t="n">
        <x:v>0</x:v>
      </x:c>
      <x:c r="G58" s="46" t="n">
        <x:v>4.46</x:v>
      </x:c>
    </x:row>
    <x:row r="59">
      <x:c r="A59" s="50" t="str">
        <x:v>20716492</x:v>
      </x:c>
      <x:c r="B59" s="34" t="str">
        <x:v>YENNY MARCELA MORALES</x:v>
      </x:c>
      <x:c r="C59" s="46" t="n">
        <x:v>4</x:v>
      </x:c>
      <x:c r="D59" s="46" t="n">
        <x:v>60</x:v>
      </x:c>
      <x:c r="E59" s="46" t="n">
        <x:v>45</x:v>
      </x:c>
      <x:c r="F59" s="46" t="n">
        <x:v>9</x:v>
      </x:c>
      <x:c r="G59" s="46" t="n">
        <x:v>6</x:v>
      </x:c>
    </x:row>
    <x:row r="60">
      <x:c r="A60" s="50" t="str">
        <x:v>1074184526</x:v>
      </x:c>
      <x:c r="B60" s="34" t="str">
        <x:v>YESSICA LORENA GARZON MATIZ</x:v>
      </x:c>
      <x:c r="C60" s="46" t="n">
        <x:v>2</x:v>
      </x:c>
      <x:c r="D60" s="46" t="n">
        <x:v>30</x:v>
      </x:c>
      <x:c r="E60" s="46" t="n">
        <x:v>30</x:v>
      </x:c>
      <x:c r="F60" s="46" t="n">
        <x:v>0</x:v>
      </x:c>
      <x:c r="G60" s="46" t="n">
        <x:v>0</x:v>
      </x:c>
    </x:row>
    <x:row r="61">
      <x:c r="A61" s="51" t="str">
        <x:v>1261817</x:v>
      </x:c>
      <x:c r="B61" s="35" t="str">
        <x:v>YUSNAIRIS DEL CARMEN GONZALEZ PALMAR</x:v>
      </x:c>
      <x:c r="C61" s="47" t="n">
        <x:v>1</x:v>
      </x:c>
      <x:c r="D61" s="47" t="n">
        <x:v>15</x:v>
      </x:c>
      <x:c r="E61" s="47" t="n">
        <x:v>15</x:v>
      </x:c>
      <x:c r="F61" s="47" t="n">
        <x:v>0</x:v>
      </x:c>
      <x:c r="G61" s="47" t="n">
        <x:v>0</x:v>
      </x:c>
    </x:row>
  </x:sheetData>
  <x:mergeCells>
    <x:mergeCell ref="A1:G1"/>
  </x:mergeCells>
  <x:conditionalFormatting sqref="G13:G61">
    <x:cfRule type="colorScale" priority="1">
      <x:colorScale>
        <x:cfvo type="min"/>
        <x:cfvo type="percentile" val="50"/>
        <x:cfvo type="max"/>
        <x:color rgb="FFDCFCE7"/>
        <x:color rgb="FFFEF3C7"/>
        <x:color rgb="FFFECACA"/>
      </x:colorScale>
    </x:cfRule>
  </x:conditionalFormatting>
  <x:pageMargins left="0.7" right="0.7" top="0.75" bottom="0.75" header="0.3" footer="0.3"/>
  <x:drawing xmlns:r="http://schemas.openxmlformats.org/officeDocument/2006/relationships" r:id="R0384ff33e56b4530"/>
</x:worksheet>
</file>

<file path=xl/worksheets/sheet4.xml><?xml version="1.0" encoding="utf-8"?>
<x:worksheet xmlns:x="http://schemas.openxmlformats.org/spreadsheetml/2006/main">
  <x:sheetFormatPr defaultRowHeight="15"/>
  <x:cols>
    <x:col min="1" max="1" width="28" hidden="0" customWidth="1"/>
    <x:col min="2" max="2" width="18" hidden="0" customWidth="1"/>
    <x:col min="3" max="3" width="36" hidden="0" customWidth="1"/>
    <x:col min="4" max="4" width="15" hidden="0" customWidth="1"/>
    <x:col min="5" max="5" width="15" hidden="0" customWidth="1"/>
    <x:col min="6" max="6" width="16" hidden="0" customWidth="1"/>
    <x:col min="7" max="7" width="16" hidden="0" customWidth="1"/>
    <x:col min="8" max="8" width="20" hidden="0" customWidth="1"/>
    <x:col min="9" max="9" width="52" hidden="0" customWidth="1"/>
    <x:col min="10" max="10" width="42" hidden="0" customWidth="1"/>
  </x:cols>
  <x:sheetData>
    <x:row r="1" ht="28" customHeight="1">
      <x:c r="A1" s="118" t="str">
        <x:v>PROGRAMACIONES VIGENTES O FUTURAS IDENTIFICADAS EN EL LIBRO</x:v>
      </x:c>
      <x:c r="B1" s="118"/>
      <x:c r="C1" s="118"/>
      <x:c r="D1" s="118"/>
      <x:c r="E1" s="118"/>
      <x:c r="F1" s="118"/>
      <x:c r="G1" s="118"/>
      <x:c r="H1" s="118"/>
      <x:c r="I1" s="118"/>
      <x:c r="J1" s="118"/>
    </x:row>
    <x:row r="2" ht="40" customHeight="1">
      <x:c r="A2" s="124" t="str">
        <x:v>Estas filas no forman parte de la importación histórica de saldos. Deben registrarse como trámites después de confirmar la carga, salvo la programación ya iniciada de Mariela, que fue descontada en el corte.</x:v>
      </x:c>
      <x:c r="B2" s="124"/>
      <x:c r="C2" s="124"/>
      <x:c r="D2" s="124"/>
      <x:c r="E2" s="124"/>
      <x:c r="F2" s="124"/>
      <x:c r="G2" s="124"/>
      <x:c r="H2" s="124"/>
      <x:c r="I2" s="124"/>
      <x:c r="J2" s="124"/>
    </x:row>
    <x:row r="4">
      <x:c r="A4" s="13" t="str">
        <x:v>Empresa</x:v>
      </x:c>
      <x:c r="B4" s="14" t="str">
        <x:v>Documento</x:v>
      </x:c>
      <x:c r="C4" s="14" t="str">
        <x:v>Colaborador</x:v>
      </x:c>
      <x:c r="D4" s="14" t="str">
        <x:v>Fecha inicio</x:v>
      </x:c>
      <x:c r="E4" s="14" t="str">
        <x:v>Fecha fin</x:v>
      </x:c>
      <x:c r="F4" s="14" t="str">
        <x:v>Días ordinarios</x:v>
      </x:c>
      <x:c r="G4" s="14" t="str">
        <x:v>Días anticipados</x:v>
      </x:c>
      <x:c r="H4" s="14" t="str">
        <x:v>Estado en el corte</x:v>
      </x:c>
      <x:c r="I4" s="14" t="str">
        <x:v>Tratamiento</x:v>
      </x:c>
      <x:c r="J4" s="15" t="str">
        <x:v>Fuente</x:v>
      </x:c>
    </x:row>
    <x:row r="5">
      <x:c r="A5" s="34" t="str">
        <x:v>Vergel Plántulas y Vivero S.A.S.</x:v>
      </x:c>
      <x:c r="B5" s="34" t="str">
        <x:v>6261691</x:v>
      </x:c>
      <x:c r="C5" s="34" t="str">
        <x:v>MARIELA NAZARETH RUBINA</x:v>
      </x:c>
      <x:c r="D5" s="42" t="n">
        <x:v>46204</x:v>
      </x:c>
      <x:c r="E5" s="42" t="n">
        <x:v>46221</x:v>
      </x:c>
      <x:c r="F5" s="46" t="n">
        <x:v>15</x:v>
      </x:c>
      <x:c r="G5" s="46" t="n">
        <x:v>0</x:v>
      </x:c>
      <x:c r="H5" s="34" t="str">
        <x:v>En curso</x:v>
      </x:c>
      <x:c r="I5" s="34" t="str">
        <x:v>Ya descontada en la importación histórica. Verificar cierre/reintegro; no volver a consumir saldo.</x:v>
      </x:c>
      <x:c r="J5" s="34" t="str">
        <x:v>Hoja Mariela Urbina, periodo 2025-2026.</x:v>
      </x:c>
    </x:row>
    <x:row r="6">
      <x:c r="A6" s="34" t="str">
        <x:v>Vergel Plántulas y Vivero S.A.S.</x:v>
      </x:c>
      <x:c r="B6" s="34" t="str">
        <x:v>60360120</x:v>
      </x:c>
      <x:c r="C6" s="34" t="str">
        <x:v>LIGIA MARIA ORTIZ RAMIREZ</x:v>
      </x:c>
      <x:c r="D6" s="42" t="n">
        <x:v>46235</x:v>
      </x:c>
      <x:c r="E6" s="42" t="n">
        <x:v>46254</x:v>
      </x:c>
      <x:c r="F6" s="46" t="n">
        <x:v>15</x:v>
      </x:c>
      <x:c r="G6" s="46" t="n">
        <x:v>0</x:v>
      </x:c>
      <x:c r="H6" s="34" t="str">
        <x:v>Programada</x:v>
      </x:c>
      <x:c r="I6" s="34" t="str">
        <x:v>Registrar como trámite futuro después de importar los saldos.</x:v>
      </x:c>
      <x:c r="J6" s="34" t="str">
        <x:v>Hoja Ligia Ortiz y comunicación de concesión; se corrigió el año de la fecha final.</x:v>
      </x:c>
    </x:row>
    <x:row r="7">
      <x:c r="A7" s="34" t="str">
        <x:v>Vergel Plántulas y Vivero S.A.S.</x:v>
      </x:c>
      <x:c r="B7" s="34" t="str">
        <x:v>80438717</x:v>
      </x:c>
      <x:c r="C7" s="34" t="str">
        <x:v>WILLIAM ALBERTO HIGUERA ACOSTA</x:v>
      </x:c>
      <x:c r="D7" s="42" t="n">
        <x:v>46235</x:v>
      </x:c>
      <x:c r="E7" s="42" t="n">
        <x:v>46254</x:v>
      </x:c>
      <x:c r="F7" s="46" t="n">
        <x:v>11</x:v>
      </x:c>
      <x:c r="G7" s="46" t="n">
        <x:v>4</x:v>
      </x:c>
      <x:c r="H7" s="34" t="str">
        <x:v>Programada</x:v>
      </x:c>
      <x:c r="I7" s="34" t="str">
        <x:v>Registrar como vacaciones con anticipo; validar el saldo disponible a la fecha de aprobación.</x:v>
      </x:c>
      <x:c r="J7" s="34" t="str">
        <x:v>Hoja William Higuera y comunicación de concesión.</x:v>
      </x:c>
    </x:row>
    <x:row r="8">
      <x:c r="A8" s="34" t="str">
        <x:v>Vergel Plántulas y Vivero S.A.S.</x:v>
      </x:c>
      <x:c r="B8" s="34" t="str">
        <x:v>1074185389</x:v>
      </x:c>
      <x:c r="C8" s="34" t="str">
        <x:v>GINNA PAOLA CACERES MARTINEZ</x:v>
      </x:c>
      <x:c r="D8" s="42" t="n">
        <x:v>46275</x:v>
      </x:c>
      <x:c r="E8" s="42" t="n">
        <x:v>46286</x:v>
      </x:c>
      <x:c r="F8" s="46" t="n">
        <x:v>10</x:v>
      </x:c>
      <x:c r="G8" s="46" t="n">
        <x:v>0</x:v>
      </x:c>
      <x:c r="H8" s="34" t="str">
        <x:v>Pendiente programada</x:v>
      </x:c>
      <x:c r="I8" s="34" t="str">
        <x:v>Registrar como trámite futuro; confirmar aprobación y fechas antes de radicar.</x:v>
      </x:c>
      <x:c r="J8" s="34" t="str">
        <x:v>Hoja Ginna Caceres.</x:v>
      </x:c>
    </x:row>
    <x:row r="9">
      <x:c r="A9" s="34" t="str">
        <x:v>Vergel Plántulas y Vivero S.A.S.</x:v>
      </x:c>
      <x:c r="B9" s="34" t="str">
        <x:v>28154805</x:v>
      </x:c>
      <x:c r="C9" s="34" t="str">
        <x:v>MARIA MERCEDES CORTEZ GUTIERREZ</x:v>
      </x:c>
      <x:c r="D9" s="42" t="n">
        <x:v>46371</x:v>
      </x:c>
      <x:c r="E9" s="42" t="n">
        <x:v>46389</x:v>
      </x:c>
      <x:c r="F9" s="46" t="n">
        <x:v>15</x:v>
      </x:c>
      <x:c r="G9" s="46" t="n">
        <x:v>0</x:v>
      </x:c>
      <x:c r="H9" s="34" t="str">
        <x:v>Programada</x:v>
      </x:c>
      <x:c r="I9" s="34" t="str">
        <x:v>Registrar como trámite futuro después de la causación completa del periodo.</x:v>
      </x:c>
      <x:c r="J9" s="34" t="str">
        <x:v>Hoja Mercedes Cortez.</x:v>
      </x:c>
    </x:row>
    <x:row r="10">
      <x:c r="A10" s="34" t="str">
        <x:v>Vergel Plántulas y Vivero S.A.S.</x:v>
      </x:c>
      <x:c r="B10" s="34" t="str">
        <x:v>35531109</x:v>
      </x:c>
      <x:c r="C10" s="34" t="str">
        <x:v>ALIS AMAYA MARTINEZ</x:v>
      </x:c>
      <x:c r="D10" s="42" t="n">
        <x:v>46384</x:v>
      </x:c>
      <x:c r="E10" s="42" t="n">
        <x:v>46402</x:v>
      </x:c>
      <x:c r="F10" s="46" t="n">
        <x:v>15</x:v>
      </x:c>
      <x:c r="G10" s="46" t="n">
        <x:v>0</x:v>
      </x:c>
      <x:c r="H10" s="34" t="str">
        <x:v>Programada</x:v>
      </x:c>
      <x:c r="I10" s="34" t="str">
        <x:v>Registrar como trámite futuro; el periodo quedó disponible en el saldo histórico.</x:v>
      </x:c>
      <x:c r="J10" s="34" t="str">
        <x:v>Hoja Alis Amaya y comunicación de concesión.</x:v>
      </x:c>
    </x:row>
    <x:row r="11">
      <x:c r="A11" s="35" t="str">
        <x:v>Vergel Plántulas y Vivero S.A.S.</x:v>
      </x:c>
      <x:c r="B11" s="35" t="str">
        <x:v>1081795227</x:v>
      </x:c>
      <x:c r="C11" s="35" t="str">
        <x:v>WISTON ALFONSO MERIÑO GUTIERREZ</x:v>
      </x:c>
      <x:c r="D11" s="43" t="n">
        <x:v>46384</x:v>
      </x:c>
      <x:c r="E11" s="43" t="n">
        <x:v>46402</x:v>
      </x:c>
      <x:c r="F11" s="47" t="n">
        <x:v>11.2</x:v>
      </x:c>
      <x:c r="G11" s="47" t="n">
        <x:v>3.8</x:v>
      </x:c>
      <x:c r="H11" s="35" t="str">
        <x:v>Programada</x:v>
      </x:c>
      <x:c r="I11" s="35" t="str">
        <x:v>Registrar como vacaciones con anticipo y validar la causación disponible a la fecha de inicio.</x:v>
      </x:c>
      <x:c r="J11" s="35" t="str">
        <x:v>Hoja Wiston Meriño.</x:v>
      </x:c>
    </x:row>
  </x:sheetData>
  <x:mergeCells>
    <x:mergeCell ref="A1:J1"/>
    <x:mergeCell ref="A2:J2"/>
  </x:mergeCells>
  <x:pageMargins left="0.7" right="0.7" top="0.75" bottom="0.75" header="0.3" footer="0.3"/>
</x:worksheet>
</file>

<file path=xl/worksheets/sheet5.xml><?xml version="1.0" encoding="utf-8"?>
<x:worksheet xmlns:x="http://schemas.openxmlformats.org/spreadsheetml/2006/main">
  <x:sheetFormatPr defaultRowHeight="15"/>
  <x:cols>
    <x:col min="1" max="1" width="38" hidden="0" customWidth="1"/>
    <x:col min="2" max="2" width="18" hidden="0" customWidth="1"/>
    <x:col min="3" max="3" width="24" hidden="0" customWidth="1"/>
    <x:col min="4" max="4" width="10" hidden="0" customWidth="1"/>
    <x:col min="5" max="5" width="29" hidden="0" customWidth="1"/>
    <x:col min="6" max="6" width="55" hidden="0" customWidth="1"/>
    <x:col min="7" max="7" width="55" hidden="0" customWidth="1"/>
    <x:col min="8" max="8" width="25" hidden="0" customWidth="1"/>
  </x:cols>
  <x:sheetData>
    <x:row r="1" ht="28" customHeight="1">
      <x:c r="A1" s="118" t="str">
        <x:v>HALLAZGOS QUE REQUIEREN VALIDACIÓN DOCUMENTAL</x:v>
      </x:c>
      <x:c r="B1" s="118"/>
      <x:c r="C1" s="118"/>
      <x:c r="D1" s="118"/>
      <x:c r="E1" s="118"/>
      <x:c r="F1" s="118"/>
      <x:c r="G1" s="118"/>
      <x:c r="H1" s="118"/>
    </x:row>
    <x:row r="3">
      <x:c r="A3" s="13" t="str">
        <x:v>Empleado</x:v>
      </x:c>
      <x:c r="B3" s="14" t="str">
        <x:v>Documento</x:v>
      </x:c>
      <x:c r="C3" s="14" t="str">
        <x:v>Hoja origen</x:v>
      </x:c>
      <x:c r="D3" s="14" t="str">
        <x:v>Fila</x:v>
      </x:c>
      <x:c r="E3" s="14" t="str">
        <x:v>Tipo de hallazgo</x:v>
      </x:c>
      <x:c r="F3" s="14" t="str">
        <x:v>Detalle</x:v>
      </x:c>
      <x:c r="G3" s="14" t="str">
        <x:v>Acción recomendada</x:v>
      </x:c>
      <x:c r="H3" s="15" t="str">
        <x:v>Estado</x:v>
      </x:c>
    </x:row>
    <x:row r="4">
      <x:c r="A4" s="34" t="str">
        <x:v>EUDIO ANTONIO GONZALEZ GONZALEZ</x:v>
      </x:c>
      <x:c r="B4" s="34" t="str">
        <x:v>1124504105</x:v>
      </x:c>
      <x:c r="C4" s="34" t="str">
        <x:v>Eudio gonzalez</x:v>
      </x:c>
      <x:c r="D4" s="34" t="n">
        <x:v>12</x:v>
      </x:c>
      <x:c r="E4" s="34" t="str">
        <x:v>Periodo inválido/copiado</x:v>
      </x:c>
      <x:c r="F4" s="34" t="str">
        <x:v>Periodo 2024-09-05 a 2024-09-04 con fechas invertidas y datos de disfrute que no corresponden a la vinculación.</x:v>
      </x:c>
      <x:c r="G4" s="34" t="str">
        <x:v>No importar. Verificar contrato, liquidación final y soportes antes de reconocer saldo.</x:v>
      </x:c>
      <x:c r="H4" s="34" t="str">
        <x:v>Pendiente de soporte</x:v>
      </x:c>
    </x:row>
    <x:row r="5">
      <x:c r="A5" s="34" t="str">
        <x:v>RABISAC EUSTABIO IGUARAN SAPUANA</x:v>
      </x:c>
      <x:c r="B5" s="34" t="str">
        <x:v>1134192749</x:v>
      </x:c>
      <x:c r="C5" s="34" t="str">
        <x:v>Rabisac Iguaran</x:v>
      </x:c>
      <x:c r="D5" s="34" t="n">
        <x:v>12</x:v>
      </x:c>
      <x:c r="E5" s="34" t="str">
        <x:v>Periodo inválido/copiado</x:v>
      </x:c>
      <x:c r="F5" s="34" t="str">
        <x:v>Periodo 2024-09-05 a 2024-09-04 con fechas invertidas y datos de disfrute que no corresponden a la vinculación.</x:v>
      </x:c>
      <x:c r="G5" s="34" t="str">
        <x:v>No importar. Verificar contrato, liquidación final y soportes antes de reconocer saldo.</x:v>
      </x:c>
      <x:c r="H5" s="34" t="str">
        <x:v>Pendiente de soporte</x:v>
      </x:c>
    </x:row>
    <x:row r="6">
      <x:c r="A6" s="34" t="str">
        <x:v>TATIANA PATRICIA AGAMEZ ARRIETA</x:v>
      </x:c>
      <x:c r="B6" s="34" t="str">
        <x:v>1143354852</x:v>
      </x:c>
      <x:c r="C6" s="34" t="str">
        <x:v>Tatiana Agamez</x:v>
      </x:c>
      <x:c r="D6" s="34" t="n">
        <x:v>12</x:v>
      </x:c>
      <x:c r="E6" s="34" t="str">
        <x:v>Periodo inválido/copiado</x:v>
      </x:c>
      <x:c r="F6" s="34" t="str">
        <x:v>Periodo 2024-09-05 a 2024-09-04 con fechas invertidas y datos de disfrute que no corresponden a la vinculación.</x:v>
      </x:c>
      <x:c r="G6" s="34" t="str">
        <x:v>No importar. Verificar contrato, liquidación final y soportes antes de reconocer saldo.</x:v>
      </x:c>
      <x:c r="H6" s="34" t="str">
        <x:v>Pendiente de soporte</x:v>
      </x:c>
    </x:row>
    <x:row r="7">
      <x:c r="A7" s="34" t="str">
        <x:v>FLOR ANGELA ORTIZ GONZALEZ</x:v>
      </x:c>
      <x:c r="B7" s="34" t="str">
        <x:v>40611137</x:v>
      </x:c>
      <x:c r="C7" s="34" t="str">
        <x:v>Flor Angela Ortiz</x:v>
      </x:c>
      <x:c r="D7" s="34" t="n">
        <x:v>15</x:v>
      </x:c>
      <x:c r="E7" s="34" t="str">
        <x:v>Vacaciones anticipadas históricas</x:v>
      </x:c>
      <x:c r="F7" s="34" t="str">
        <x:v>6.00 días anticipados; 5.96 quedaron absorbidos por causación y 0.04 requieren revisión.</x:v>
      </x:c>
      <x:c r="G7" s="34" t="str">
        <x:v>Verificar si el excedente fue posteriormente causado, descontado o liquidado.</x:v>
      </x:c>
      <x:c r="H7" s="34" t="str">
        <x:v>Pendiente de conciliación</x:v>
      </x:c>
    </x:row>
    <x:row r="8">
      <x:c r="A8" s="34" t="str">
        <x:v>MARIA MERCEDES CORTEZ GUTIERREZ</x:v>
      </x:c>
      <x:c r="B8" s="34" t="str">
        <x:v>28154805</x:v>
      </x:c>
      <x:c r="C8" s="34" t="str">
        <x:v>Mercedes Cortez</x:v>
      </x:c>
      <x:c r="D8" s="34" t="n">
        <x:v>12</x:v>
      </x:c>
      <x:c r="E8" s="34" t="str">
        <x:v>Fecha de disfrute invertida</x:v>
      </x:c>
      <x:c r="F8" s="34" t="str">
        <x:v>Disfrute registrado desde 2025-12-01 hasta 2025-10-18 por 15.0 días.</x:v>
      </x:c>
      <x:c r="G8" s="34" t="str">
        <x:v>Se conservó el total de días para el saldo, pero debe corregirse el soporte documental.</x:v>
      </x:c>
      <x:c r="H8" s="34" t="str">
        <x:v>Importable con observación</x:v>
      </x:c>
    </x:row>
    <x:row r="9">
      <x:c r="A9" s="35" t="str">
        <x:v>LUIS JAVIER GONZALEZ</x:v>
      </x:c>
      <x:c r="B9" s="35" t="str">
        <x:v>80537674</x:v>
      </x:c>
      <x:c r="C9" s="35" t="str">
        <x:v>Luis Gonzalez</x:v>
      </x:c>
      <x:c r="D9" s="35" t="n">
        <x:v>12</x:v>
      </x:c>
      <x:c r="E9" s="35" t="str">
        <x:v>Fecha de disfrute invertida</x:v>
      </x:c>
      <x:c r="F9" s="35" t="str">
        <x:v>Disfrute registrado desde 2025-12-01 hasta 2025-10-18 por 15.0 días.</x:v>
      </x:c>
      <x:c r="G9" s="35" t="str">
        <x:v>Se conservó el total de días para el saldo, pero debe corregirse el soporte documental.</x:v>
      </x:c>
      <x:c r="H9" s="35" t="str">
        <x:v>Importable con observación</x:v>
      </x:c>
    </x:row>
  </x:sheetData>
  <x:mergeCells>
    <x:mergeCell ref="A1:H1"/>
  </x:mergeCells>
  <x:conditionalFormatting sqref="H4:H9">
    <x:cfRule type="expression" dxfId="3" priority="1">
      <x:formula>ISNUMBER(SEARCH("Pendiente",H4))</x:formula>
    </x:cfRule>
    <x:cfRule type="expression" dxfId="4" priority="2">
      <x:formula>ISNUMBER(SEARCH("Importable",H4))</x:formula>
    </x:cfRule>
  </x:conditionalFormatting>
  <x:pageMargins left="0.7" right="0.7" top="0.75" bottom="0.75" header="0.3" footer="0.3"/>
</x:worksheet>
</file>

<file path=xl/worksheets/sheet6.xml><?xml version="1.0" encoding="utf-8"?>
<x:worksheet xmlns:x="http://schemas.openxmlformats.org/spreadsheetml/2006/main">
  <x:sheetFormatPr defaultRowHeight="15"/>
  <x:cols>
    <x:col min="1" max="1" width="24" hidden="0" customWidth="1"/>
    <x:col min="2" max="2" width="12" hidden="0" customWidth="1"/>
    <x:col min="3" max="3" width="18" hidden="0" customWidth="1"/>
    <x:col min="4" max="4" width="37" hidden="0" customWidth="1"/>
    <x:col min="5" max="5" width="16" hidden="0" customWidth="1"/>
    <x:col min="6" max="6" width="16" hidden="0" customWidth="1"/>
    <x:col min="7" max="7" width="17" hidden="0" customWidth="1"/>
    <x:col min="8" max="8" width="17" hidden="0" customWidth="1"/>
    <x:col min="9" max="9" width="17" hidden="0" customWidth="1"/>
    <x:col min="10" max="10" width="17" hidden="0" customWidth="1"/>
    <x:col min="11" max="11" width="17" hidden="0" customWidth="1"/>
    <x:col min="12" max="12" width="15" hidden="0" customWidth="1"/>
    <x:col min="13" max="13" width="62" hidden="0" customWidth="1"/>
  </x:cols>
  <x:sheetData>
    <x:row r="1" ht="28" customHeight="1">
      <x:c r="A1" s="118" t="str">
        <x:v>TRAZABILIDAD DE LA TRANSFORMACIÓN DEL LIBRO ORIGINAL</x:v>
      </x:c>
      <x:c r="B1" s="118"/>
      <x:c r="C1" s="118"/>
      <x:c r="D1" s="118"/>
      <x:c r="E1" s="118"/>
      <x:c r="F1" s="118"/>
      <x:c r="G1" s="118"/>
      <x:c r="H1" s="118"/>
      <x:c r="I1" s="118"/>
      <x:c r="J1" s="118"/>
      <x:c r="K1" s="118"/>
      <x:c r="L1" s="118"/>
      <x:c r="M1" s="118"/>
    </x:row>
    <x:row r="3">
      <x:c r="A3" s="13" t="str">
        <x:v>Hoja origen</x:v>
      </x:c>
      <x:c r="B3" s="14" t="str">
        <x:v>Fila(s)</x:v>
      </x:c>
      <x:c r="C3" s="14" t="str">
        <x:v>Documento</x:v>
      </x:c>
      <x:c r="D3" s="14" t="str">
        <x:v>Colaborador</x:v>
      </x:c>
      <x:c r="E3" s="14" t="str">
        <x:v>Periodo fuente inicio</x:v>
      </x:c>
      <x:c r="F3" s="14" t="str">
        <x:v>Periodo fuente fin</x:v>
      </x:c>
      <x:c r="G3" s="14" t="str">
        <x:v>Causados fuente</x:v>
      </x:c>
      <x:c r="H3" s="14" t="str">
        <x:v>Causados importación</x:v>
      </x:c>
      <x:c r="I3" s="14" t="str">
        <x:v>Disfrutados importación</x:v>
      </x:c>
      <x:c r="J3" s="14" t="str">
        <x:v>Compensados importación</x:v>
      </x:c>
      <x:c r="K3" s="14" t="str">
        <x:v>Saldo importación</x:v>
      </x:c>
      <x:c r="L3" s="14" t="str">
        <x:v>Decisión</x:v>
      </x:c>
      <x:c r="M3" s="15" t="str">
        <x:v>Observaciones</x:v>
      </x:c>
    </x:row>
    <x:row r="4">
      <x:c r="A4" s="34" t="str">
        <x:v>Marcela Morales</x:v>
      </x:c>
      <x:c r="B4" s="34" t="str">
        <x:v>12</x:v>
      </x:c>
      <x:c r="C4" s="34" t="str">
        <x:v>20716492</x:v>
      </x:c>
      <x:c r="D4" s="34" t="str">
        <x:v>YENNY MARCELA MORALES</x:v>
      </x:c>
      <x:c r="E4" s="42" t="n">
        <x:v>44741</x:v>
      </x:c>
      <x:c r="F4" s="42" t="n">
        <x:v>45105</x:v>
      </x:c>
      <x:c r="G4" s="46" t="n">
        <x:v>15</x:v>
      </x:c>
      <x:c r="H4" s="46" t="n">
        <x:v>15</x:v>
      </x:c>
      <x:c r="I4" s="46" t="n">
        <x:v>15</x:v>
      </x:c>
      <x:c r="J4" s="46" t="n">
        <x:v>0</x:v>
      </x:c>
      <x:c r="K4" s="46" t="n">
        <x:v>0</x:v>
      </x:c>
      <x:c r="L4" s="34" t="str">
        <x:v>IMPORTAR</x:v>
      </x:c>
      <x:c r="M4" s="34" t="str">
        <x:v>Periodo trasladado sin diferencias materiales.</x:v>
      </x:c>
    </x:row>
    <x:row r="5">
      <x:c r="A5" s="34" t="str">
        <x:v>Marcela Morales</x:v>
      </x:c>
      <x:c r="B5" s="34" t="str">
        <x:v>13</x:v>
      </x:c>
      <x:c r="C5" s="34" t="str">
        <x:v>20716492</x:v>
      </x:c>
      <x:c r="D5" s="34" t="str">
        <x:v>YENNY MARCELA MORALES</x:v>
      </x:c>
      <x:c r="E5" s="42" t="n">
        <x:v>45106</x:v>
      </x:c>
      <x:c r="F5" s="42" t="n">
        <x:v>45471</x:v>
      </x:c>
      <x:c r="G5" s="46" t="n">
        <x:v>15</x:v>
      </x:c>
      <x:c r="H5" s="46" t="n">
        <x:v>15</x:v>
      </x:c>
      <x:c r="I5" s="46" t="n">
        <x:v>0</x:v>
      </x:c>
      <x:c r="J5" s="46" t="n">
        <x:v>9</x:v>
      </x:c>
      <x:c r="K5" s="46" t="n">
        <x:v>6</x:v>
      </x:c>
      <x:c r="L5" s="34" t="str">
        <x:v>IMPORTAR</x:v>
      </x:c>
      <x:c r="M5" s="34" t="str">
        <x:v>Periodo trasladado sin diferencias materiales.</x:v>
      </x:c>
    </x:row>
    <x:row r="6">
      <x:c r="A6" s="34" t="str">
        <x:v>Marcela Morales</x:v>
      </x:c>
      <x:c r="B6" s="34" t="str">
        <x:v>14</x:v>
      </x:c>
      <x:c r="C6" s="34" t="str">
        <x:v>20716492</x:v>
      </x:c>
      <x:c r="D6" s="34" t="str">
        <x:v>YENNY MARCELA MORALES</x:v>
      </x:c>
      <x:c r="E6" s="42" t="n">
        <x:v>45472</x:v>
      </x:c>
      <x:c r="F6" s="42" t="n">
        <x:v>45836</x:v>
      </x:c>
      <x:c r="G6" s="46" t="n">
        <x:v>15</x:v>
      </x:c>
      <x:c r="H6" s="46" t="n">
        <x:v>15</x:v>
      </x:c>
      <x:c r="I6" s="46" t="n">
        <x:v>15</x:v>
      </x:c>
      <x:c r="J6" s="46" t="n">
        <x:v>0</x:v>
      </x:c>
      <x:c r="K6" s="46" t="n">
        <x:v>0</x:v>
      </x:c>
      <x:c r="L6" s="34" t="str">
        <x:v>IMPORTAR</x:v>
      </x:c>
      <x:c r="M6" s="34" t="str">
        <x:v>Periodo trasladado sin diferencias materiales.</x:v>
      </x:c>
    </x:row>
    <x:row r="7">
      <x:c r="A7" s="34" t="str">
        <x:v>Marcela Morales</x:v>
      </x:c>
      <x:c r="B7" s="34" t="str">
        <x:v>15+16</x:v>
      </x:c>
      <x:c r="C7" s="34" t="str">
        <x:v>20716492</x:v>
      </x:c>
      <x:c r="D7" s="34" t="str">
        <x:v>YENNY MARCELA MORALES</x:v>
      </x:c>
      <x:c r="E7" s="42" t="n">
        <x:v>45837</x:v>
      </x:c>
      <x:c r="F7" s="42" t="n">
        <x:v>46202</x:v>
      </x:c>
      <x:c r="G7" s="46" t="n">
        <x:v>15.0417</x:v>
      </x:c>
      <x:c r="H7" s="46" t="n">
        <x:v>15</x:v>
      </x:c>
      <x:c r="I7" s="46" t="n">
        <x:v>15</x:v>
      </x:c>
      <x:c r="J7" s="46" t="n">
        <x:v>0</x:v>
      </x:c>
      <x:c r="K7" s="46" t="n">
        <x:v>0</x:v>
      </x:c>
      <x:c r="L7" s="34" t="str">
        <x:v>IMPORTAR</x:v>
      </x:c>
      <x:c r="M7" s="34" t="str">
        <x:v>Se normalizó la fórmula residual de 15.0417 a 15,00 días. Se unificaron segmentos consecutivos de la misma anualidad.</x:v>
      </x:c>
    </x:row>
    <x:row r="8">
      <x:c r="A8" s="34" t="str">
        <x:v>Freddy Cortes</x:v>
      </x:c>
      <x:c r="B8" s="34" t="str">
        <x:v>12</x:v>
      </x:c>
      <x:c r="C8" s="34" t="str">
        <x:v>1022980673</x:v>
      </x:c>
      <x:c r="D8" s="34" t="str">
        <x:v>FREDY JHOAN CORTES BELTRAN</x:v>
      </x:c>
      <x:c r="E8" s="42" t="n">
        <x:v>45307</x:v>
      </x:c>
      <x:c r="F8" s="42" t="n">
        <x:v>45672</x:v>
      </x:c>
      <x:c r="G8" s="46" t="n">
        <x:v>15</x:v>
      </x:c>
      <x:c r="H8" s="46" t="n">
        <x:v>15</x:v>
      </x:c>
      <x:c r="I8" s="46" t="n">
        <x:v>15</x:v>
      </x:c>
      <x:c r="J8" s="46" t="n">
        <x:v>0</x:v>
      </x:c>
      <x:c r="K8" s="46" t="n">
        <x:v>0</x:v>
      </x:c>
      <x:c r="L8" s="34" t="str">
        <x:v>IMPORTAR</x:v>
      </x:c>
      <x:c r="M8" s="34" t="str">
        <x:v>Periodo trasladado sin diferencias materiales.</x:v>
      </x:c>
    </x:row>
    <x:row r="9">
      <x:c r="A9" s="34" t="str">
        <x:v>Freddy Cortes</x:v>
      </x:c>
      <x:c r="B9" s="34" t="str">
        <x:v>13</x:v>
      </x:c>
      <x:c r="C9" s="34" t="str">
        <x:v>1022980673</x:v>
      </x:c>
      <x:c r="D9" s="34" t="str">
        <x:v>FREDY JHOAN CORTES BELTRAN</x:v>
      </x:c>
      <x:c r="E9" s="42" t="n">
        <x:v>45673</x:v>
      </x:c>
      <x:c r="F9" s="42" t="n">
        <x:v>46037</x:v>
      </x:c>
      <x:c r="G9" s="46" t="n">
        <x:v>15</x:v>
      </x:c>
      <x:c r="H9" s="46" t="n">
        <x:v>15</x:v>
      </x:c>
      <x:c r="I9" s="46" t="n">
        <x:v>15</x:v>
      </x:c>
      <x:c r="J9" s="46" t="n">
        <x:v>0</x:v>
      </x:c>
      <x:c r="K9" s="46" t="n">
        <x:v>0</x:v>
      </x:c>
      <x:c r="L9" s="34" t="str">
        <x:v>IMPORTAR</x:v>
      </x:c>
      <x:c r="M9" s="34" t="str">
        <x:v>Periodo trasladado sin diferencias materiales.</x:v>
      </x:c>
    </x:row>
    <x:row r="10">
      <x:c r="A10" s="34" t="str">
        <x:v>Gilberto Hernandez</x:v>
      </x:c>
      <x:c r="B10" s="34" t="str">
        <x:v>12</x:v>
      </x:c>
      <x:c r="C10" s="34" t="str">
        <x:v>17828292</x:v>
      </x:c>
      <x:c r="D10" s="34" t="str">
        <x:v>GILBERTO HERNANDEZ GIRNU</x:v>
      </x:c>
      <x:c r="E10" s="42" t="n">
        <x:v>44977</x:v>
      </x:c>
      <x:c r="F10" s="42" t="n">
        <x:v>45341</x:v>
      </x:c>
      <x:c r="G10" s="46" t="n">
        <x:v>15</x:v>
      </x:c>
      <x:c r="H10" s="46" t="n">
        <x:v>15</x:v>
      </x:c>
      <x:c r="I10" s="46" t="n">
        <x:v>15</x:v>
      </x:c>
      <x:c r="J10" s="46" t="n">
        <x:v>0</x:v>
      </x:c>
      <x:c r="K10" s="46" t="n">
        <x:v>0</x:v>
      </x:c>
      <x:c r="L10" s="34" t="str">
        <x:v>IMPORTAR</x:v>
      </x:c>
      <x:c r="M10" s="34" t="str">
        <x:v>Periodo trasladado sin diferencias materiales.</x:v>
      </x:c>
    </x:row>
    <x:row r="11">
      <x:c r="A11" s="34" t="str">
        <x:v>Gilberto Hernandez</x:v>
      </x:c>
      <x:c r="B11" s="34" t="str">
        <x:v>13</x:v>
      </x:c>
      <x:c r="C11" s="34" t="str">
        <x:v>17828292</x:v>
      </x:c>
      <x:c r="D11" s="34" t="str">
        <x:v>GILBERTO HERNANDEZ GIRNU</x:v>
      </x:c>
      <x:c r="E11" s="42" t="n">
        <x:v>45342</x:v>
      </x:c>
      <x:c r="F11" s="42" t="n">
        <x:v>45707</x:v>
      </x:c>
      <x:c r="G11" s="46" t="n">
        <x:v>15</x:v>
      </x:c>
      <x:c r="H11" s="46" t="n">
        <x:v>15</x:v>
      </x:c>
      <x:c r="I11" s="46" t="n">
        <x:v>15</x:v>
      </x:c>
      <x:c r="J11" s="46" t="n">
        <x:v>0</x:v>
      </x:c>
      <x:c r="K11" s="46" t="n">
        <x:v>0</x:v>
      </x:c>
      <x:c r="L11" s="34" t="str">
        <x:v>IMPORTAR</x:v>
      </x:c>
      <x:c r="M11" s="34" t="str">
        <x:v>Periodo trasladado sin diferencias materiales.</x:v>
      </x:c>
    </x:row>
    <x:row r="12">
      <x:c r="A12" s="34" t="str">
        <x:v>Gilberto Hernandez</x:v>
      </x:c>
      <x:c r="B12" s="34" t="str">
        <x:v>14</x:v>
      </x:c>
      <x:c r="C12" s="34" t="str">
        <x:v>17828292</x:v>
      </x:c>
      <x:c r="D12" s="34" t="str">
        <x:v>GILBERTO HERNANDEZ GIRNU</x:v>
      </x:c>
      <x:c r="E12" s="42" t="n">
        <x:v>45708</x:v>
      </x:c>
      <x:c r="F12" s="42" t="n">
        <x:v>46072</x:v>
      </x:c>
      <x:c r="G12" s="46" t="n">
        <x:v>15</x:v>
      </x:c>
      <x:c r="H12" s="46" t="n">
        <x:v>15</x:v>
      </x:c>
      <x:c r="I12" s="46" t="n">
        <x:v>15</x:v>
      </x:c>
      <x:c r="J12" s="46" t="n">
        <x:v>0</x:v>
      </x:c>
      <x:c r="K12" s="46" t="n">
        <x:v>0</x:v>
      </x:c>
      <x:c r="L12" s="34" t="str">
        <x:v>IMPORTAR</x:v>
      </x:c>
      <x:c r="M12" s="34" t="str">
        <x:v>Periodo trasladado sin diferencias materiales.</x:v>
      </x:c>
    </x:row>
    <x:row r="13">
      <x:c r="A13" s="34" t="str">
        <x:v>Francy Sanchez</x:v>
      </x:c>
      <x:c r="B13" s="34" t="str">
        <x:v>12</x:v>
      </x:c>
      <x:c r="C13" s="34" t="str">
        <x:v>1006027914</x:v>
      </x:c>
      <x:c r="D13" s="34" t="str">
        <x:v>FRANCY YURLEY GIL SANCHEZ</x:v>
      </x:c>
      <x:c r="E13" s="42" t="n">
        <x:v>45301</x:v>
      </x:c>
      <x:c r="F13" s="42" t="n">
        <x:v>45666</x:v>
      </x:c>
      <x:c r="G13" s="46" t="n">
        <x:v>15</x:v>
      </x:c>
      <x:c r="H13" s="46" t="n">
        <x:v>15</x:v>
      </x:c>
      <x:c r="I13" s="46" t="n">
        <x:v>15</x:v>
      </x:c>
      <x:c r="J13" s="46" t="n">
        <x:v>0</x:v>
      </x:c>
      <x:c r="K13" s="46" t="n">
        <x:v>0</x:v>
      </x:c>
      <x:c r="L13" s="34" t="str">
        <x:v>IMPORTAR</x:v>
      </x:c>
      <x:c r="M13" s="34" t="str">
        <x:v>Periodo trasladado sin diferencias materiales.</x:v>
      </x:c>
    </x:row>
    <x:row r="14">
      <x:c r="A14" s="34" t="str">
        <x:v>Flor Angela Ortiz</x:v>
      </x:c>
      <x:c r="B14" s="34" t="str">
        <x:v>12</x:v>
      </x:c>
      <x:c r="C14" s="34" t="str">
        <x:v>40611137</x:v>
      </x:c>
      <x:c r="D14" s="34" t="str">
        <x:v>FLOR ANGELA ORTIZ GONZALEZ</x:v>
      </x:c>
      <x:c r="E14" s="42" t="n">
        <x:v>44958</x:v>
      </x:c>
      <x:c r="F14" s="42" t="n">
        <x:v>45322</x:v>
      </x:c>
      <x:c r="G14" s="46" t="n">
        <x:v>15.0417</x:v>
      </x:c>
      <x:c r="H14" s="46" t="n">
        <x:v>15</x:v>
      </x:c>
      <x:c r="I14" s="46" t="n">
        <x:v>15</x:v>
      </x:c>
      <x:c r="J14" s="46" t="n">
        <x:v>0</x:v>
      </x:c>
      <x:c r="K14" s="46" t="n">
        <x:v>0</x:v>
      </x:c>
      <x:c r="L14" s="34" t="str">
        <x:v>IMPORTAR</x:v>
      </x:c>
      <x:c r="M14" s="34" t="str">
        <x:v>Se normalizó la fórmula residual de 15.0417 a 15,00 días.</x:v>
      </x:c>
    </x:row>
    <x:row r="15">
      <x:c r="A15" s="34" t="str">
        <x:v>Flor Angela Ortiz</x:v>
      </x:c>
      <x:c r="B15" s="34" t="str">
        <x:v>13</x:v>
      </x:c>
      <x:c r="C15" s="34" t="str">
        <x:v>40611137</x:v>
      </x:c>
      <x:c r="D15" s="34" t="str">
        <x:v>FLOR ANGELA ORTIZ GONZALEZ</x:v>
      </x:c>
      <x:c r="E15" s="42" t="n">
        <x:v>45323</x:v>
      </x:c>
      <x:c r="F15" s="42" t="n">
        <x:v>45688</x:v>
      </x:c>
      <x:c r="G15" s="46" t="n">
        <x:v>15.0417</x:v>
      </x:c>
      <x:c r="H15" s="46" t="n">
        <x:v>15</x:v>
      </x:c>
      <x:c r="I15" s="46" t="n">
        <x:v>15</x:v>
      </x:c>
      <x:c r="J15" s="46" t="n">
        <x:v>0</x:v>
      </x:c>
      <x:c r="K15" s="46" t="n">
        <x:v>0</x:v>
      </x:c>
      <x:c r="L15" s="34" t="str">
        <x:v>IMPORTAR</x:v>
      </x:c>
      <x:c r="M15" s="34" t="str">
        <x:v>Se normalizó la fórmula residual de 15.0417 a 15,00 días.</x:v>
      </x:c>
    </x:row>
    <x:row r="16">
      <x:c r="A16" s="34" t="str">
        <x:v>Flor Angela Ortiz</x:v>
      </x:c>
      <x:c r="B16" s="34" t="str">
        <x:v>14</x:v>
      </x:c>
      <x:c r="C16" s="34" t="str">
        <x:v>40611137</x:v>
      </x:c>
      <x:c r="D16" s="34" t="str">
        <x:v>FLOR ANGELA ORTIZ GONZALEZ</x:v>
      </x:c>
      <x:c r="E16" s="42" t="n">
        <x:v>45689</x:v>
      </x:c>
      <x:c r="F16" s="42" t="n">
        <x:v>46053</x:v>
      </x:c>
      <x:c r="G16" s="46" t="n">
        <x:v>15.0417</x:v>
      </x:c>
      <x:c r="H16" s="46" t="n">
        <x:v>15</x:v>
      </x:c>
      <x:c r="I16" s="46" t="n">
        <x:v>15</x:v>
      </x:c>
      <x:c r="J16" s="46" t="n">
        <x:v>0</x:v>
      </x:c>
      <x:c r="K16" s="46" t="n">
        <x:v>0</x:v>
      </x:c>
      <x:c r="L16" s="34" t="str">
        <x:v>IMPORTAR</x:v>
      </x:c>
      <x:c r="M16" s="34" t="str">
        <x:v>Se normalizó la fórmula residual de 15.0417 a 15,00 días.</x:v>
      </x:c>
    </x:row>
    <x:row r="17">
      <x:c r="A17" s="34" t="str">
        <x:v>Flor Angela Ortiz</x:v>
      </x:c>
      <x:c r="B17" s="34" t="str">
        <x:v>15</x:v>
      </x:c>
      <x:c r="C17" s="34" t="str">
        <x:v>40611137</x:v>
      </x:c>
      <x:c r="D17" s="34" t="str">
        <x:v>FLOR ANGELA ORTIZ GONZALEZ</x:v>
      </x:c>
      <x:c r="E17" s="42" t="n">
        <x:v>46054</x:v>
      </x:c>
      <x:c r="F17" s="42" t="n">
        <x:v>46196</x:v>
      </x:c>
      <x:c r="G17" s="46" t="n">
        <x:v>5.9583</x:v>
      </x:c>
      <x:c r="H17" s="46" t="n">
        <x:v>5.96</x:v>
      </x:c>
      <x:c r="I17" s="46" t="n">
        <x:v>5.96</x:v>
      </x:c>
      <x:c r="J17" s="46" t="n">
        <x:v>0</x:v>
      </x:c>
      <x:c r="K17" s="46" t="n">
        <x:v>0</x:v>
      </x:c>
      <x:c r="L17" s="34" t="str">
        <x:v>IMPORTAR</x:v>
      </x:c>
      <x:c r="M17" s="34" t="str">
        <x:v>Excedente anticipado de 0.04 días no incorporado al saldo ordinario.</x:v>
      </x:c>
    </x:row>
    <x:row r="18">
      <x:c r="A18" s="34" t="str">
        <x:v>Ady Arias</x:v>
      </x:c>
      <x:c r="B18" s="34" t="str">
        <x:v>12</x:v>
      </x:c>
      <x:c r="C18" s="34" t="str">
        <x:v>52764671</x:v>
      </x:c>
      <x:c r="D18" s="34" t="str">
        <x:v>ADI ARIAS BAUTISTA</x:v>
      </x:c>
      <x:c r="E18" s="42" t="n">
        <x:v>44686</x:v>
      </x:c>
      <x:c r="F18" s="42" t="n">
        <x:v>45050</x:v>
      </x:c>
      <x:c r="G18" s="46" t="n">
        <x:v>15</x:v>
      </x:c>
      <x:c r="H18" s="46" t="n">
        <x:v>15</x:v>
      </x:c>
      <x:c r="I18" s="46" t="n">
        <x:v>9</x:v>
      </x:c>
      <x:c r="J18" s="46" t="n">
        <x:v>6</x:v>
      </x:c>
      <x:c r="K18" s="46" t="n">
        <x:v>0</x:v>
      </x:c>
      <x:c r="L18" s="34" t="str">
        <x:v>IMPORTAR</x:v>
      </x:c>
      <x:c r="M18" s="34" t="str">
        <x:v>Periodo trasladado sin diferencias materiales.</x:v>
      </x:c>
    </x:row>
    <x:row r="19">
      <x:c r="A19" s="34" t="str">
        <x:v>Ady Arias</x:v>
      </x:c>
      <x:c r="B19" s="34" t="str">
        <x:v>14</x:v>
      </x:c>
      <x:c r="C19" s="34" t="str">
        <x:v>52764671</x:v>
      </x:c>
      <x:c r="D19" s="34" t="str">
        <x:v>ADI ARIAS BAUTISTA</x:v>
      </x:c>
      <x:c r="E19" s="42" t="n">
        <x:v>45051</x:v>
      </x:c>
      <x:c r="F19" s="42" t="n">
        <x:v>45416</x:v>
      </x:c>
      <x:c r="G19" s="46" t="n">
        <x:v>15</x:v>
      </x:c>
      <x:c r="H19" s="46" t="n">
        <x:v>15</x:v>
      </x:c>
      <x:c r="I19" s="46" t="n">
        <x:v>9</x:v>
      </x:c>
      <x:c r="J19" s="46" t="n">
        <x:v>6</x:v>
      </x:c>
      <x:c r="K19" s="46" t="n">
        <x:v>0</x:v>
      </x:c>
      <x:c r="L19" s="34" t="str">
        <x:v>IMPORTAR</x:v>
      </x:c>
      <x:c r="M19" s="34" t="str">
        <x:v>Periodo trasladado sin diferencias materiales.</x:v>
      </x:c>
    </x:row>
    <x:row r="20">
      <x:c r="A20" s="34" t="str">
        <x:v>Ady Arias</x:v>
      </x:c>
      <x:c r="B20" s="34" t="str">
        <x:v>16</x:v>
      </x:c>
      <x:c r="C20" s="34" t="str">
        <x:v>52764671</x:v>
      </x:c>
      <x:c r="D20" s="34" t="str">
        <x:v>ADI ARIAS BAUTISTA</x:v>
      </x:c>
      <x:c r="E20" s="42" t="n">
        <x:v>45417</x:v>
      </x:c>
      <x:c r="F20" s="42" t="n">
        <x:v>45781</x:v>
      </x:c>
      <x:c r="G20" s="46" t="n">
        <x:v>15</x:v>
      </x:c>
      <x:c r="H20" s="46" t="n">
        <x:v>15</x:v>
      </x:c>
      <x:c r="I20" s="46" t="n">
        <x:v>6</x:v>
      </x:c>
      <x:c r="J20" s="46" t="n">
        <x:v>0</x:v>
      </x:c>
      <x:c r="K20" s="46" t="n">
        <x:v>9</x:v>
      </x:c>
      <x:c r="L20" s="34" t="str">
        <x:v>IMPORTAR</x:v>
      </x:c>
      <x:c r="M20" s="34" t="str">
        <x:v>Periodo trasladado sin diferencias materiales.</x:v>
      </x:c>
    </x:row>
    <x:row r="21">
      <x:c r="A21" s="34" t="str">
        <x:v>Elsa Mahecha</x:v>
      </x:c>
      <x:c r="B21" s="34" t="str">
        <x:v>12</x:v>
      </x:c>
      <x:c r="C21" s="34" t="str">
        <x:v>35531795</x:v>
      </x:c>
      <x:c r="D21" s="34" t="str">
        <x:v>ELSA MAHECHA GONZALEZ</x:v>
      </x:c>
      <x:c r="E21" s="42" t="n">
        <x:v>44317</x:v>
      </x:c>
      <x:c r="F21" s="42" t="n">
        <x:v>44681</x:v>
      </x:c>
      <x:c r="G21" s="46" t="n">
        <x:v>15</x:v>
      </x:c>
      <x:c r="H21" s="46" t="n">
        <x:v>15</x:v>
      </x:c>
      <x:c r="I21" s="46" t="n">
        <x:v>6</x:v>
      </x:c>
      <x:c r="J21" s="46" t="n">
        <x:v>9</x:v>
      </x:c>
      <x:c r="K21" s="46" t="n">
        <x:v>0</x:v>
      </x:c>
      <x:c r="L21" s="34" t="str">
        <x:v>IMPORTAR</x:v>
      </x:c>
      <x:c r="M21" s="34" t="str">
        <x:v>Periodo trasladado sin diferencias materiales.</x:v>
      </x:c>
    </x:row>
    <x:row r="22">
      <x:c r="A22" s="34" t="str">
        <x:v>Elsa Mahecha</x:v>
      </x:c>
      <x:c r="B22" s="34" t="str">
        <x:v>16</x:v>
      </x:c>
      <x:c r="C22" s="34" t="str">
        <x:v>35531795</x:v>
      </x:c>
      <x:c r="D22" s="34" t="str">
        <x:v>ELSA MAHECHA GONZALEZ</x:v>
      </x:c>
      <x:c r="E22" s="42" t="n">
        <x:v>44682</x:v>
      </x:c>
      <x:c r="F22" s="42" t="n">
        <x:v>45046</x:v>
      </x:c>
      <x:c r="G22" s="46" t="n">
        <x:v>15</x:v>
      </x:c>
      <x:c r="H22" s="46" t="n">
        <x:v>15</x:v>
      </x:c>
      <x:c r="I22" s="46" t="n">
        <x:v>6</x:v>
      </x:c>
      <x:c r="J22" s="46" t="n">
        <x:v>9</x:v>
      </x:c>
      <x:c r="K22" s="46" t="n">
        <x:v>0</x:v>
      </x:c>
      <x:c r="L22" s="34" t="str">
        <x:v>IMPORTAR</x:v>
      </x:c>
      <x:c r="M22" s="34" t="str">
        <x:v>Periodo trasladado sin diferencias materiales.</x:v>
      </x:c>
    </x:row>
    <x:row r="23">
      <x:c r="A23" s="34" t="str">
        <x:v>Elsa Mahecha</x:v>
      </x:c>
      <x:c r="B23" s="34" t="str">
        <x:v>18</x:v>
      </x:c>
      <x:c r="C23" s="34" t="str">
        <x:v>35531795</x:v>
      </x:c>
      <x:c r="D23" s="34" t="str">
        <x:v>ELSA MAHECHA GONZALEZ</x:v>
      </x:c>
      <x:c r="E23" s="42" t="n">
        <x:v>45047</x:v>
      </x:c>
      <x:c r="F23" s="42" t="n">
        <x:v>45412</x:v>
      </x:c>
      <x:c r="G23" s="46" t="n">
        <x:v>15</x:v>
      </x:c>
      <x:c r="H23" s="46" t="n">
        <x:v>15</x:v>
      </x:c>
      <x:c r="I23" s="46" t="n">
        <x:v>0</x:v>
      </x:c>
      <x:c r="J23" s="46" t="n">
        <x:v>9</x:v>
      </x:c>
      <x:c r="K23" s="46" t="n">
        <x:v>6</x:v>
      </x:c>
      <x:c r="L23" s="34" t="str">
        <x:v>IMPORTAR</x:v>
      </x:c>
      <x:c r="M23" s="34" t="str">
        <x:v>Periodo trasladado sin diferencias materiales.</x:v>
      </x:c>
    </x:row>
    <x:row r="24">
      <x:c r="A24" s="34" t="str">
        <x:v>Elsa Mahecha</x:v>
      </x:c>
      <x:c r="B24" s="34" t="str">
        <x:v>19</x:v>
      </x:c>
      <x:c r="C24" s="34" t="str">
        <x:v>35531795</x:v>
      </x:c>
      <x:c r="D24" s="34" t="str">
        <x:v>ELSA MAHECHA GONZALEZ</x:v>
      </x:c>
      <x:c r="E24" s="42" t="n">
        <x:v>45413</x:v>
      </x:c>
      <x:c r="F24" s="42" t="n">
        <x:v>45777</x:v>
      </x:c>
      <x:c r="G24" s="46" t="n">
        <x:v>15</x:v>
      </x:c>
      <x:c r="H24" s="46" t="n">
        <x:v>15</x:v>
      </x:c>
      <x:c r="I24" s="46" t="n">
        <x:v>0</x:v>
      </x:c>
      <x:c r="J24" s="46" t="n">
        <x:v>9</x:v>
      </x:c>
      <x:c r="K24" s="46" t="n">
        <x:v>6</x:v>
      </x:c>
      <x:c r="L24" s="34" t="str">
        <x:v>IMPORTAR</x:v>
      </x:c>
      <x:c r="M24" s="34" t="str">
        <x:v>Periodo trasladado sin diferencias materiales.</x:v>
      </x:c>
    </x:row>
    <x:row r="25">
      <x:c r="A25" s="34" t="str">
        <x:v>Elsa Mahecha</x:v>
      </x:c>
      <x:c r="B25" s="34" t="str">
        <x:v>20</x:v>
      </x:c>
      <x:c r="C25" s="34" t="str">
        <x:v>35531795</x:v>
      </x:c>
      <x:c r="D25" s="34" t="str">
        <x:v>ELSA MAHECHA GONZALEZ</x:v>
      </x:c>
      <x:c r="E25" s="42" t="n">
        <x:v>45778</x:v>
      </x:c>
      <x:c r="F25" s="42" t="n">
        <x:v>46119</x:v>
      </x:c>
      <x:c r="G25" s="46" t="n">
        <x:v>14.0417</x:v>
      </x:c>
      <x:c r="H25" s="46" t="n">
        <x:v>14.04</x:v>
      </x:c>
      <x:c r="I25" s="46" t="n">
        <x:v>0</x:v>
      </x:c>
      <x:c r="J25" s="46" t="n">
        <x:v>9</x:v>
      </x:c>
      <x:c r="K25" s="46" t="n">
        <x:v>5.04</x:v>
      </x:c>
      <x:c r="L25" s="34" t="str">
        <x:v>IMPORTAR</x:v>
      </x:c>
      <x:c r="M25" s="34" t="str">
        <x:v>Periodo trasladado sin diferencias materiales.</x:v>
      </x:c>
    </x:row>
    <x:row r="26">
      <x:c r="A26" s="34" t="str">
        <x:v>Sara Hernandez</x:v>
      </x:c>
      <x:c r="B26" s="34" t="str">
        <x:v>12</x:v>
      </x:c>
      <x:c r="C26" s="34" t="str">
        <x:v>1001344889</x:v>
      </x:c>
      <x:c r="D26" s="34" t="str">
        <x:v>SARA ALEJANDRA HERNANDEZ ZABALETA</x:v>
      </x:c>
      <x:c r="E26" s="42" t="n">
        <x:v>45265</x:v>
      </x:c>
      <x:c r="F26" s="42" t="n">
        <x:v>45630</x:v>
      </x:c>
      <x:c r="G26" s="46" t="n">
        <x:v>15</x:v>
      </x:c>
      <x:c r="H26" s="46" t="n">
        <x:v>15</x:v>
      </x:c>
      <x:c r="I26" s="46" t="n">
        <x:v>6</x:v>
      </x:c>
      <x:c r="J26" s="46" t="n">
        <x:v>9</x:v>
      </x:c>
      <x:c r="K26" s="46" t="n">
        <x:v>0</x:v>
      </x:c>
      <x:c r="L26" s="34" t="str">
        <x:v>IMPORTAR</x:v>
      </x:c>
      <x:c r="M26" s="34" t="str">
        <x:v>Periodo trasladado sin diferencias materiales.</x:v>
      </x:c>
    </x:row>
    <x:row r="27">
      <x:c r="A27" s="34" t="str">
        <x:v>Sara Hernandez</x:v>
      </x:c>
      <x:c r="B27" s="34" t="str">
        <x:v>14</x:v>
      </x:c>
      <x:c r="C27" s="34" t="str">
        <x:v>1001344889</x:v>
      </x:c>
      <x:c r="D27" s="34" t="str">
        <x:v>SARA ALEJANDRA HERNANDEZ ZABALETA</x:v>
      </x:c>
      <x:c r="E27" s="42" t="n">
        <x:v>45631</x:v>
      </x:c>
      <x:c r="F27" s="42" t="n">
        <x:v>45995</x:v>
      </x:c>
      <x:c r="G27" s="46" t="n">
        <x:v>15</x:v>
      </x:c>
      <x:c r="H27" s="46" t="n">
        <x:v>15</x:v>
      </x:c>
      <x:c r="I27" s="46" t="n">
        <x:v>6</x:v>
      </x:c>
      <x:c r="J27" s="46" t="n">
        <x:v>9</x:v>
      </x:c>
      <x:c r="K27" s="46" t="n">
        <x:v>0</x:v>
      </x:c>
      <x:c r="L27" s="34" t="str">
        <x:v>IMPORTAR</x:v>
      </x:c>
      <x:c r="M27" s="34" t="str">
        <x:v>Periodo trasladado sin diferencias materiales.</x:v>
      </x:c>
    </x:row>
    <x:row r="28">
      <x:c r="A28" s="34" t="str">
        <x:v>Sara Hernandez</x:v>
      </x:c>
      <x:c r="B28" s="34" t="str">
        <x:v>16</x:v>
      </x:c>
      <x:c r="C28" s="34" t="str">
        <x:v>1001344889</x:v>
      </x:c>
      <x:c r="D28" s="34" t="str">
        <x:v>SARA ALEJANDRA HERNANDEZ ZABALETA</x:v>
      </x:c>
      <x:c r="E28" s="42" t="n">
        <x:v>45996</x:v>
      </x:c>
      <x:c r="F28" s="42" t="n">
        <x:v>46147</x:v>
      </x:c>
      <x:c r="G28" s="46" t="n">
        <x:v>6.2917</x:v>
      </x:c>
      <x:c r="H28" s="46" t="n">
        <x:v>6.29</x:v>
      </x:c>
      <x:c r="I28" s="46" t="n">
        <x:v>0</x:v>
      </x:c>
      <x:c r="J28" s="46" t="n">
        <x:v>6</x:v>
      </x:c>
      <x:c r="K28" s="46" t="n">
        <x:v>0.29</x:v>
      </x:c>
      <x:c r="L28" s="34" t="str">
        <x:v>IMPORTAR</x:v>
      </x:c>
      <x:c r="M28" s="34" t="str">
        <x:v>Periodo trasladado sin diferencias materiales.</x:v>
      </x:c>
    </x:row>
    <x:row r="29">
      <x:c r="A29" s="34" t="str">
        <x:v>Sujeidy Pineda</x:v>
      </x:c>
      <x:c r="B29" s="34" t="str">
        <x:v>12</x:v>
      </x:c>
      <x:c r="C29" s="34" t="str">
        <x:v>1068136734</x:v>
      </x:c>
      <x:c r="D29" s="34" t="str">
        <x:v>SUGEIDY ESTHER PINEDA AYALA</x:v>
      </x:c>
      <x:c r="E29" s="42" t="n">
        <x:v>45301</x:v>
      </x:c>
      <x:c r="F29" s="42" t="n">
        <x:v>45666</x:v>
      </x:c>
      <x:c r="G29" s="46" t="n">
        <x:v>15</x:v>
      </x:c>
      <x:c r="H29" s="46" t="n">
        <x:v>15</x:v>
      </x:c>
      <x:c r="I29" s="46" t="n">
        <x:v>15</x:v>
      </x:c>
      <x:c r="J29" s="46" t="n">
        <x:v>0</x:v>
      </x:c>
      <x:c r="K29" s="46" t="n">
        <x:v>0</x:v>
      </x:c>
      <x:c r="L29" s="34" t="str">
        <x:v>IMPORTAR</x:v>
      </x:c>
      <x:c r="M29" s="34" t="str">
        <x:v>Periodo trasladado sin diferencias materiales.</x:v>
      </x:c>
    </x:row>
    <x:row r="30">
      <x:c r="A30" s="34" t="str">
        <x:v>Sujeidy Pineda</x:v>
      </x:c>
      <x:c r="B30" s="34" t="str">
        <x:v>13</x:v>
      </x:c>
      <x:c r="C30" s="34" t="str">
        <x:v>1068136734</x:v>
      </x:c>
      <x:c r="D30" s="34" t="str">
        <x:v>SUGEIDY ESTHER PINEDA AYALA</x:v>
      </x:c>
      <x:c r="E30" s="42" t="n">
        <x:v>45667</x:v>
      </x:c>
      <x:c r="F30" s="42" t="n">
        <x:v>46031</x:v>
      </x:c>
      <x:c r="G30" s="46" t="n">
        <x:v>15</x:v>
      </x:c>
      <x:c r="H30" s="46" t="n">
        <x:v>15</x:v>
      </x:c>
      <x:c r="I30" s="46" t="n">
        <x:v>15</x:v>
      </x:c>
      <x:c r="J30" s="46" t="n">
        <x:v>0</x:v>
      </x:c>
      <x:c r="K30" s="46" t="n">
        <x:v>0</x:v>
      </x:c>
      <x:c r="L30" s="34" t="str">
        <x:v>IMPORTAR</x:v>
      </x:c>
      <x:c r="M30" s="34" t="str">
        <x:v>Periodo trasladado sin diferencias materiales.</x:v>
      </x:c>
    </x:row>
    <x:row r="31">
      <x:c r="A31" s="34" t="str">
        <x:v>Maria Amelia Acuña</x:v>
      </x:c>
      <x:c r="B31" s="34" t="str">
        <x:v>12</x:v>
      </x:c>
      <x:c r="C31" s="34" t="str">
        <x:v>51938804</x:v>
      </x:c>
      <x:c r="D31" s="34" t="str">
        <x:v>MARIA AMELIA ACUÑA SIERRA</x:v>
      </x:c>
      <x:c r="E31" s="42" t="n">
        <x:v>45174</x:v>
      </x:c>
      <x:c r="F31" s="42" t="n">
        <x:v>45539</x:v>
      </x:c>
      <x:c r="G31" s="46" t="n">
        <x:v>15</x:v>
      </x:c>
      <x:c r="H31" s="46" t="n">
        <x:v>15</x:v>
      </x:c>
      <x:c r="I31" s="46" t="n">
        <x:v>15</x:v>
      </x:c>
      <x:c r="J31" s="46" t="n">
        <x:v>0</x:v>
      </x:c>
      <x:c r="K31" s="46" t="n">
        <x:v>0</x:v>
      </x:c>
      <x:c r="L31" s="34" t="str">
        <x:v>IMPORTAR</x:v>
      </x:c>
      <x:c r="M31" s="34" t="str">
        <x:v>Periodo trasladado sin diferencias materiales.</x:v>
      </x:c>
    </x:row>
    <x:row r="32">
      <x:c r="A32" s="34" t="str">
        <x:v>Maria Amelia Acuña</x:v>
      </x:c>
      <x:c r="B32" s="34" t="str">
        <x:v>13</x:v>
      </x:c>
      <x:c r="C32" s="34" t="str">
        <x:v>51938804</x:v>
      </x:c>
      <x:c r="D32" s="34" t="str">
        <x:v>MARIA AMELIA ACUÑA SIERRA</x:v>
      </x:c>
      <x:c r="E32" s="42" t="n">
        <x:v>45540</x:v>
      </x:c>
      <x:c r="F32" s="42" t="n">
        <x:v>45904</x:v>
      </x:c>
      <x:c r="G32" s="46" t="n">
        <x:v>15</x:v>
      </x:c>
      <x:c r="H32" s="46" t="n">
        <x:v>15</x:v>
      </x:c>
      <x:c r="I32" s="46" t="n">
        <x:v>15</x:v>
      </x:c>
      <x:c r="J32" s="46" t="n">
        <x:v>0</x:v>
      </x:c>
      <x:c r="K32" s="46" t="n">
        <x:v>0</x:v>
      </x:c>
      <x:c r="L32" s="34" t="str">
        <x:v>IMPORTAR</x:v>
      </x:c>
      <x:c r="M32" s="34" t="str">
        <x:v>Periodo trasladado sin diferencias materiales.</x:v>
      </x:c>
    </x:row>
    <x:row r="33">
      <x:c r="A33" s="34" t="str">
        <x:v>Luz  Marina</x:v>
      </x:c>
      <x:c r="B33" s="34" t="str">
        <x:v>12</x:v>
      </x:c>
      <x:c r="C33" s="34" t="str">
        <x:v>20737545</x:v>
      </x:c>
      <x:c r="D33" s="34" t="str">
        <x:v>LUZ MARINA ORGANISTA FIERRO</x:v>
      </x:c>
      <x:c r="E33" s="42" t="n">
        <x:v>44852</x:v>
      </x:c>
      <x:c r="F33" s="42" t="n">
        <x:v>45216</x:v>
      </x:c>
      <x:c r="G33" s="46" t="n">
        <x:v>15</x:v>
      </x:c>
      <x:c r="H33" s="46" t="n">
        <x:v>15</x:v>
      </x:c>
      <x:c r="I33" s="46" t="n">
        <x:v>6</x:v>
      </x:c>
      <x:c r="J33" s="46" t="n">
        <x:v>9</x:v>
      </x:c>
      <x:c r="K33" s="46" t="n">
        <x:v>0</x:v>
      </x:c>
      <x:c r="L33" s="34" t="str">
        <x:v>IMPORTAR</x:v>
      </x:c>
      <x:c r="M33" s="34" t="str">
        <x:v>Periodo trasladado sin diferencias materiales.</x:v>
      </x:c>
    </x:row>
    <x:row r="34">
      <x:c r="A34" s="34" t="str">
        <x:v>Luz  Marina</x:v>
      </x:c>
      <x:c r="B34" s="34" t="str">
        <x:v>14</x:v>
      </x:c>
      <x:c r="C34" s="34" t="str">
        <x:v>20737545</x:v>
      </x:c>
      <x:c r="D34" s="34" t="str">
        <x:v>LUZ MARINA ORGANISTA FIERRO</x:v>
      </x:c>
      <x:c r="E34" s="42" t="n">
        <x:v>45217</x:v>
      </x:c>
      <x:c r="F34" s="42" t="n">
        <x:v>45582</x:v>
      </x:c>
      <x:c r="G34" s="46" t="n">
        <x:v>15</x:v>
      </x:c>
      <x:c r="H34" s="46" t="n">
        <x:v>15</x:v>
      </x:c>
      <x:c r="I34" s="46" t="n">
        <x:v>15</x:v>
      </x:c>
      <x:c r="J34" s="46" t="n">
        <x:v>0</x:v>
      </x:c>
      <x:c r="K34" s="46" t="n">
        <x:v>0</x:v>
      </x:c>
      <x:c r="L34" s="34" t="str">
        <x:v>IMPORTAR</x:v>
      </x:c>
      <x:c r="M34" s="34" t="str">
        <x:v>Periodo trasladado sin diferencias materiales.</x:v>
      </x:c>
    </x:row>
    <x:row r="35">
      <x:c r="A35" s="34" t="str">
        <x:v>Luz  Marina</x:v>
      </x:c>
      <x:c r="B35" s="34" t="str">
        <x:v>16</x:v>
      </x:c>
      <x:c r="C35" s="34" t="str">
        <x:v>20737545</x:v>
      </x:c>
      <x:c r="D35" s="34" t="str">
        <x:v>LUZ MARINA ORGANISTA FIERRO</x:v>
      </x:c>
      <x:c r="E35" s="42" t="n">
        <x:v>45583</x:v>
      </x:c>
      <x:c r="F35" s="42" t="n">
        <x:v>45947</x:v>
      </x:c>
      <x:c r="G35" s="46" t="n">
        <x:v>15</x:v>
      </x:c>
      <x:c r="H35" s="46" t="n">
        <x:v>15</x:v>
      </x:c>
      <x:c r="I35" s="46" t="n">
        <x:v>7</x:v>
      </x:c>
      <x:c r="J35" s="46" t="n">
        <x:v>8</x:v>
      </x:c>
      <x:c r="K35" s="46" t="n">
        <x:v>0</x:v>
      </x:c>
      <x:c r="L35" s="34" t="str">
        <x:v>IMPORTAR</x:v>
      </x:c>
      <x:c r="M35" s="34" t="str">
        <x:v>Se corrigió el fin del periodo a la anualidad 2025-10-17.</x:v>
      </x:c>
    </x:row>
    <x:row r="36">
      <x:c r="A36" s="34" t="str">
        <x:v>Leidy Pino</x:v>
      </x:c>
      <x:c r="B36" s="34" t="str">
        <x:v>12</x:v>
      </x:c>
      <x:c r="C36" s="34" t="str">
        <x:v>1124492800</x:v>
      </x:c>
      <x:c r="D36" s="34" t="str">
        <x:v>LEYDI PINO</x:v>
      </x:c>
      <x:c r="E36" s="42" t="n">
        <x:v>44774</x:v>
      </x:c>
      <x:c r="F36" s="42" t="n">
        <x:v>45138</x:v>
      </x:c>
      <x:c r="G36" s="46" t="n">
        <x:v>15.0417</x:v>
      </x:c>
      <x:c r="H36" s="46" t="n">
        <x:v>15</x:v>
      </x:c>
      <x:c r="I36" s="46" t="n">
        <x:v>15</x:v>
      </x:c>
      <x:c r="J36" s="46" t="n">
        <x:v>0</x:v>
      </x:c>
      <x:c r="K36" s="46" t="n">
        <x:v>0</x:v>
      </x:c>
      <x:c r="L36" s="34" t="str">
        <x:v>IMPORTAR</x:v>
      </x:c>
      <x:c r="M36" s="34" t="str">
        <x:v>Se normalizó la fórmula residual de 15.0417 a 15,00 días.</x:v>
      </x:c>
    </x:row>
    <x:row r="37">
      <x:c r="A37" s="34" t="str">
        <x:v>Leidy Pino</x:v>
      </x:c>
      <x:c r="B37" s="34" t="str">
        <x:v>13</x:v>
      </x:c>
      <x:c r="C37" s="34" t="str">
        <x:v>1124492800</x:v>
      </x:c>
      <x:c r="D37" s="34" t="str">
        <x:v>LEYDI PINO</x:v>
      </x:c>
      <x:c r="E37" s="42" t="n">
        <x:v>45139</x:v>
      </x:c>
      <x:c r="F37" s="42" t="n">
        <x:v>45504</x:v>
      </x:c>
      <x:c r="G37" s="46" t="n">
        <x:v>15.0417</x:v>
      </x:c>
      <x:c r="H37" s="46" t="n">
        <x:v>15</x:v>
      </x:c>
      <x:c r="I37" s="46" t="n">
        <x:v>15</x:v>
      </x:c>
      <x:c r="J37" s="46" t="n">
        <x:v>0</x:v>
      </x:c>
      <x:c r="K37" s="46" t="n">
        <x:v>0</x:v>
      </x:c>
      <x:c r="L37" s="34" t="str">
        <x:v>IMPORTAR</x:v>
      </x:c>
      <x:c r="M37" s="34" t="str">
        <x:v>Se normalizó la fórmula residual de 15.0417 a 15,00 días.</x:v>
      </x:c>
    </x:row>
    <x:row r="38">
      <x:c r="A38" s="34" t="str">
        <x:v>Leidy Pino</x:v>
      </x:c>
      <x:c r="B38" s="34" t="str">
        <x:v>14</x:v>
      </x:c>
      <x:c r="C38" s="34" t="str">
        <x:v>1124492800</x:v>
      </x:c>
      <x:c r="D38" s="34" t="str">
        <x:v>LEYDI PINO</x:v>
      </x:c>
      <x:c r="E38" s="42" t="n">
        <x:v>45505</x:v>
      </x:c>
      <x:c r="F38" s="42" t="n">
        <x:v>45869</x:v>
      </x:c>
      <x:c r="G38" s="46" t="n">
        <x:v>15.0417</x:v>
      </x:c>
      <x:c r="H38" s="46" t="n">
        <x:v>15</x:v>
      </x:c>
      <x:c r="I38" s="46" t="n">
        <x:v>0</x:v>
      </x:c>
      <x:c r="J38" s="46" t="n">
        <x:v>9</x:v>
      </x:c>
      <x:c r="K38" s="46" t="n">
        <x:v>6</x:v>
      </x:c>
      <x:c r="L38" s="34" t="str">
        <x:v>IMPORTAR</x:v>
      </x:c>
      <x:c r="M38" s="34" t="str">
        <x:v>Se normalizó la fórmula residual de 15.0417 a 15,00 días.</x:v>
      </x:c>
    </x:row>
    <x:row r="39">
      <x:c r="A39" s="34" t="str">
        <x:v>Lucelly Echavarria</x:v>
      </x:c>
      <x:c r="B39" s="34" t="str">
        <x:v>12</x:v>
      </x:c>
      <x:c r="C39" s="34" t="str">
        <x:v>43672827</x:v>
      </x:c>
      <x:c r="D39" s="34" t="str">
        <x:v>LUCELLY ECHAVARRIA JARAMILLO</x:v>
      </x:c>
      <x:c r="E39" s="42" t="n">
        <x:v>44853</x:v>
      </x:c>
      <x:c r="F39" s="42" t="n">
        <x:v>45217</x:v>
      </x:c>
      <x:c r="G39" s="46" t="n">
        <x:v>15</x:v>
      </x:c>
      <x:c r="H39" s="46" t="n">
        <x:v>15</x:v>
      </x:c>
      <x:c r="I39" s="46" t="n">
        <x:v>15</x:v>
      </x:c>
      <x:c r="J39" s="46" t="n">
        <x:v>0</x:v>
      </x:c>
      <x:c r="K39" s="46" t="n">
        <x:v>0</x:v>
      </x:c>
      <x:c r="L39" s="34" t="str">
        <x:v>IMPORTAR</x:v>
      </x:c>
      <x:c r="M39" s="34" t="str">
        <x:v>Periodo trasladado sin diferencias materiales.</x:v>
      </x:c>
    </x:row>
    <x:row r="40">
      <x:c r="A40" s="34" t="str">
        <x:v>Lucelly Echavarria</x:v>
      </x:c>
      <x:c r="B40" s="34" t="str">
        <x:v>13</x:v>
      </x:c>
      <x:c r="C40" s="34" t="str">
        <x:v>43672827</x:v>
      </x:c>
      <x:c r="D40" s="34" t="str">
        <x:v>LUCELLY ECHAVARRIA JARAMILLO</x:v>
      </x:c>
      <x:c r="E40" s="42" t="n">
        <x:v>45218</x:v>
      </x:c>
      <x:c r="F40" s="42" t="n">
        <x:v>45583</x:v>
      </x:c>
      <x:c r="G40" s="46" t="n">
        <x:v>15</x:v>
      </x:c>
      <x:c r="H40" s="46" t="n">
        <x:v>15</x:v>
      </x:c>
      <x:c r="I40" s="46" t="n">
        <x:v>15</x:v>
      </x:c>
      <x:c r="J40" s="46" t="n">
        <x:v>0</x:v>
      </x:c>
      <x:c r="K40" s="46" t="n">
        <x:v>0</x:v>
      </x:c>
      <x:c r="L40" s="34" t="str">
        <x:v>IMPORTAR</x:v>
      </x:c>
      <x:c r="M40" s="34" t="str">
        <x:v>Periodo trasladado sin diferencias materiales.</x:v>
      </x:c>
    </x:row>
    <x:row r="41">
      <x:c r="A41" s="34" t="str">
        <x:v>Lucelly Echavarria</x:v>
      </x:c>
      <x:c r="B41" s="34" t="str">
        <x:v>14</x:v>
      </x:c>
      <x:c r="C41" s="34" t="str">
        <x:v>43672827</x:v>
      </x:c>
      <x:c r="D41" s="34" t="str">
        <x:v>LUCELLY ECHAVARRIA JARAMILLO</x:v>
      </x:c>
      <x:c r="E41" s="42" t="n">
        <x:v>45584</x:v>
      </x:c>
      <x:c r="F41" s="42" t="n">
        <x:v>45948</x:v>
      </x:c>
      <x:c r="G41" s="46" t="n">
        <x:v>15</x:v>
      </x:c>
      <x:c r="H41" s="46" t="n">
        <x:v>15</x:v>
      </x:c>
      <x:c r="I41" s="46" t="n">
        <x:v>15</x:v>
      </x:c>
      <x:c r="J41" s="46" t="n">
        <x:v>0</x:v>
      </x:c>
      <x:c r="K41" s="46" t="n">
        <x:v>0</x:v>
      </x:c>
      <x:c r="L41" s="34" t="str">
        <x:v>IMPORTAR</x:v>
      </x:c>
      <x:c r="M41" s="34" t="str">
        <x:v>Se reconstruyó la anualidad completa, integrando 2,625 días inicialmente anticipados.</x:v>
      </x:c>
    </x:row>
    <x:row r="42">
      <x:c r="A42" s="34" t="str">
        <x:v>Alis Amaya</x:v>
      </x:c>
      <x:c r="B42" s="34" t="str">
        <x:v>12</x:v>
      </x:c>
      <x:c r="C42" s="34" t="str">
        <x:v>35531109</x:v>
      </x:c>
      <x:c r="D42" s="34" t="str">
        <x:v>ALIS AMAYA MARTINEZ</x:v>
      </x:c>
      <x:c r="E42" s="42" t="n">
        <x:v>45447</x:v>
      </x:c>
      <x:c r="F42" s="42" t="n">
        <x:v>45811</x:v>
      </x:c>
      <x:c r="G42" s="46" t="n">
        <x:v>15</x:v>
      </x:c>
      <x:c r="H42" s="46" t="n">
        <x:v>15</x:v>
      </x:c>
      <x:c r="I42" s="46" t="n">
        <x:v>15</x:v>
      </x:c>
      <x:c r="J42" s="46" t="n">
        <x:v>0</x:v>
      </x:c>
      <x:c r="K42" s="46" t="n">
        <x:v>0</x:v>
      </x:c>
      <x:c r="L42" s="34" t="str">
        <x:v>IMPORTAR</x:v>
      </x:c>
      <x:c r="M42" s="34" t="str">
        <x:v>Periodo trasladado sin diferencias materiales.</x:v>
      </x:c>
    </x:row>
    <x:row r="43">
      <x:c r="A43" s="34" t="str">
        <x:v>Alis Amaya</x:v>
      </x:c>
      <x:c r="B43" s="34" t="str">
        <x:v>13</x:v>
      </x:c>
      <x:c r="C43" s="34" t="str">
        <x:v>35531109</x:v>
      </x:c>
      <x:c r="D43" s="34" t="str">
        <x:v>ALIS AMAYA MARTINEZ</x:v>
      </x:c>
      <x:c r="E43" s="42" t="n">
        <x:v>45812</x:v>
      </x:c>
      <x:c r="F43" s="42" t="n">
        <x:v>46176</x:v>
      </x:c>
      <x:c r="G43" s="46" t="n">
        <x:v>15</x:v>
      </x:c>
      <x:c r="H43" s="46" t="n">
        <x:v>15</x:v>
      </x:c>
      <x:c r="I43" s="46" t="n">
        <x:v>0</x:v>
      </x:c>
      <x:c r="J43" s="46" t="n">
        <x:v>0</x:v>
      </x:c>
      <x:c r="K43" s="46" t="n">
        <x:v>15</x:v>
      </x:c>
      <x:c r="L43" s="34" t="str">
        <x:v>IMPORTAR</x:v>
      </x:c>
      <x:c r="M43" s="34" t="str">
        <x:v>Se excluyó programación futura de 15.00 días desde 28/12/2026.</x:v>
      </x:c>
    </x:row>
    <x:row r="44">
      <x:c r="A44" s="34" t="str">
        <x:v>Wiston Meriño</x:v>
      </x:c>
      <x:c r="B44" s="34" t="str">
        <x:v>12</x:v>
      </x:c>
      <x:c r="C44" s="34" t="str">
        <x:v>1081795227</x:v>
      </x:c>
      <x:c r="D44" s="34" t="str">
        <x:v>WISTON ALFONSO MERIÑO GUTIERREZ</x:v>
      </x:c>
      <x:c r="E44" s="42" t="n">
        <x:v>46111</x:v>
      </x:c>
      <x:c r="F44" s="42" t="n">
        <x:v>46475</x:v>
      </x:c>
      <x:c r="G44" s="46" t="n">
        <x:v>15</x:v>
      </x:c>
      <x:c r="H44" s="46" t="n">
        <x:v>4.46</x:v>
      </x:c>
      <x:c r="I44" s="46" t="n">
        <x:v>0</x:v>
      </x:c>
      <x:c r="J44" s="46" t="n">
        <x:v>0</x:v>
      </x:c>
      <x:c r="K44" s="46" t="n">
        <x:v>4.46</x:v>
      </x:c>
      <x:c r="L44" s="34" t="str">
        <x:v>IMPORTAR</x:v>
      </x:c>
      <x:c r="M44" s="34" t="str">
        <x:v>Periodo truncado al corte 16/07/2026; fuente proyectaba hasta 29/03/2027. Se excluyó programación futura de 11.20 días desde 28/12/2026. Se excluyó programación futura de 3.80 días desde 10/01/2027.</x:v>
      </x:c>
    </x:row>
    <x:row r="45">
      <x:c r="A45" s="34" t="str">
        <x:v>Pedro Ramirez</x:v>
      </x:c>
      <x:c r="B45" s="34" t="str">
        <x:v>12</x:v>
      </x:c>
      <x:c r="C45" s="34" t="str">
        <x:v>3086595</x:v>
      </x:c>
      <x:c r="D45" s="34" t="str">
        <x:v>PEDRO RAMIREZ</x:v>
      </x:c>
      <x:c r="E45" s="42" t="n">
        <x:v>45216</x:v>
      </x:c>
      <x:c r="F45" s="42" t="n">
        <x:v>45581</x:v>
      </x:c>
      <x:c r="G45" s="46" t="n">
        <x:v>15</x:v>
      </x:c>
      <x:c r="H45" s="46" t="n">
        <x:v>15</x:v>
      </x:c>
      <x:c r="I45" s="46" t="n">
        <x:v>15</x:v>
      </x:c>
      <x:c r="J45" s="46" t="n">
        <x:v>0</x:v>
      </x:c>
      <x:c r="K45" s="46" t="n">
        <x:v>0</x:v>
      </x:c>
      <x:c r="L45" s="34" t="str">
        <x:v>IMPORTAR</x:v>
      </x:c>
      <x:c r="M45" s="34" t="str">
        <x:v>Periodo trasladado sin diferencias materiales.</x:v>
      </x:c>
    </x:row>
    <x:row r="46">
      <x:c r="A46" s="34" t="str">
        <x:v>Pedro Ramirez</x:v>
      </x:c>
      <x:c r="B46" s="34" t="str">
        <x:v>13</x:v>
      </x:c>
      <x:c r="C46" s="34" t="str">
        <x:v>3086595</x:v>
      </x:c>
      <x:c r="D46" s="34" t="str">
        <x:v>PEDRO RAMIREZ</x:v>
      </x:c>
      <x:c r="E46" s="42" t="n">
        <x:v>45582</x:v>
      </x:c>
      <x:c r="F46" s="42" t="n">
        <x:v>45946</x:v>
      </x:c>
      <x:c r="G46" s="46" t="n">
        <x:v>15</x:v>
      </x:c>
      <x:c r="H46" s="46" t="n">
        <x:v>15</x:v>
      </x:c>
      <x:c r="I46" s="46" t="n">
        <x:v>15</x:v>
      </x:c>
      <x:c r="J46" s="46" t="n">
        <x:v>0</x:v>
      </x:c>
      <x:c r="K46" s="46" t="n">
        <x:v>0</x:v>
      </x:c>
      <x:c r="L46" s="34" t="str">
        <x:v>IMPORTAR</x:v>
      </x:c>
      <x:c r="M46" s="34" t="str">
        <x:v>Periodo trasladado sin diferencias materiales.</x:v>
      </x:c>
    </x:row>
    <x:row r="47">
      <x:c r="A47" s="34" t="str">
        <x:v>Flor Ardila</x:v>
      </x:c>
      <x:c r="B47" s="34" t="str">
        <x:v>12</x:v>
      </x:c>
      <x:c r="C47" s="34" t="str">
        <x:v>35379079</x:v>
      </x:c>
      <x:c r="D47" s="34" t="str">
        <x:v>FLOR ARDILA NOVOA</x:v>
      </x:c>
      <x:c r="E47" s="42" t="n">
        <x:v>45216</x:v>
      </x:c>
      <x:c r="F47" s="42" t="n">
        <x:v>45581</x:v>
      </x:c>
      <x:c r="G47" s="46" t="n">
        <x:v>15</x:v>
      </x:c>
      <x:c r="H47" s="46" t="n">
        <x:v>15</x:v>
      </x:c>
      <x:c r="I47" s="46" t="n">
        <x:v>15</x:v>
      </x:c>
      <x:c r="J47" s="46" t="n">
        <x:v>0</x:v>
      </x:c>
      <x:c r="K47" s="46" t="n">
        <x:v>0</x:v>
      </x:c>
      <x:c r="L47" s="34" t="str">
        <x:v>IMPORTAR</x:v>
      </x:c>
      <x:c r="M47" s="34" t="str">
        <x:v>Periodo trasladado sin diferencias materiales.</x:v>
      </x:c>
    </x:row>
    <x:row r="48">
      <x:c r="A48" s="34" t="str">
        <x:v>Gloria Cupa</x:v>
      </x:c>
      <x:c r="B48" s="34" t="str">
        <x:v>12</x:v>
      </x:c>
      <x:c r="C48" s="34" t="str">
        <x:v>28948594</x:v>
      </x:c>
      <x:c r="D48" s="34" t="str">
        <x:v>GLORIA CRISTINA MOLINA CUPA</x:v>
      </x:c>
      <x:c r="E48" s="42" t="n">
        <x:v>44852</x:v>
      </x:c>
      <x:c r="F48" s="42" t="n">
        <x:v>45216</x:v>
      </x:c>
      <x:c r="G48" s="46" t="n">
        <x:v>15</x:v>
      </x:c>
      <x:c r="H48" s="46" t="n">
        <x:v>15</x:v>
      </x:c>
      <x:c r="I48" s="46" t="n">
        <x:v>15</x:v>
      </x:c>
      <x:c r="J48" s="46" t="n">
        <x:v>0</x:v>
      </x:c>
      <x:c r="K48" s="46" t="n">
        <x:v>0</x:v>
      </x:c>
      <x:c r="L48" s="34" t="str">
        <x:v>IMPORTAR</x:v>
      </x:c>
      <x:c r="M48" s="34" t="str">
        <x:v>Periodo trasladado sin diferencias materiales.</x:v>
      </x:c>
    </x:row>
    <x:row r="49">
      <x:c r="A49" s="34" t="str">
        <x:v>Gloria Cupa</x:v>
      </x:c>
      <x:c r="B49" s="34" t="str">
        <x:v>13</x:v>
      </x:c>
      <x:c r="C49" s="34" t="str">
        <x:v>28948594</x:v>
      </x:c>
      <x:c r="D49" s="34" t="str">
        <x:v>GLORIA CRISTINA MOLINA CUPA</x:v>
      </x:c>
      <x:c r="E49" s="42" t="n">
        <x:v>45217</x:v>
      </x:c>
      <x:c r="F49" s="42" t="n">
        <x:v>45582</x:v>
      </x:c>
      <x:c r="G49" s="46" t="n">
        <x:v>15</x:v>
      </x:c>
      <x:c r="H49" s="46" t="n">
        <x:v>15</x:v>
      </x:c>
      <x:c r="I49" s="46" t="n">
        <x:v>15</x:v>
      </x:c>
      <x:c r="J49" s="46" t="n">
        <x:v>0</x:v>
      </x:c>
      <x:c r="K49" s="46" t="n">
        <x:v>0</x:v>
      </x:c>
      <x:c r="L49" s="34" t="str">
        <x:v>IMPORTAR</x:v>
      </x:c>
      <x:c r="M49" s="34" t="str">
        <x:v>Periodo trasladado sin diferencias materiales.</x:v>
      </x:c>
    </x:row>
    <x:row r="50">
      <x:c r="A50" s="34" t="str">
        <x:v>Gloria Cupa</x:v>
      </x:c>
      <x:c r="B50" s="34" t="str">
        <x:v>14</x:v>
      </x:c>
      <x:c r="C50" s="34" t="str">
        <x:v>28948594</x:v>
      </x:c>
      <x:c r="D50" s="34" t="str">
        <x:v>GLORIA CRISTINA MOLINA CUPA</x:v>
      </x:c>
      <x:c r="E50" s="42" t="n">
        <x:v>45583</x:v>
      </x:c>
      <x:c r="F50" s="42" t="n">
        <x:v>45947</x:v>
      </x:c>
      <x:c r="G50" s="46" t="n">
        <x:v>15</x:v>
      </x:c>
      <x:c r="H50" s="46" t="n">
        <x:v>15</x:v>
      </x:c>
      <x:c r="I50" s="46" t="n">
        <x:v>15</x:v>
      </x:c>
      <x:c r="J50" s="46" t="n">
        <x:v>0</x:v>
      </x:c>
      <x:c r="K50" s="46" t="n">
        <x:v>0</x:v>
      </x:c>
      <x:c r="L50" s="34" t="str">
        <x:v>IMPORTAR</x:v>
      </x:c>
      <x:c r="M50" s="34" t="str">
        <x:v>Periodo trasladado sin diferencias materiales.</x:v>
      </x:c>
    </x:row>
    <x:row r="51">
      <x:c r="A51" s="34" t="str">
        <x:v>Jesus Torres</x:v>
      </x:c>
      <x:c r="B51" s="34" t="str">
        <x:v>12+13</x:v>
      </x:c>
      <x:c r="C51" s="34" t="str">
        <x:v>1007218257</x:v>
      </x:c>
      <x:c r="D51" s="34" t="str">
        <x:v>JESUS DAVID TORRES LEON</x:v>
      </x:c>
      <x:c r="E51" s="42" t="n">
        <x:v>45278</x:v>
      </x:c>
      <x:c r="F51" s="42" t="n">
        <x:v>45643</x:v>
      </x:c>
      <x:c r="G51" s="46" t="n">
        <x:v>15</x:v>
      </x:c>
      <x:c r="H51" s="46" t="n">
        <x:v>15</x:v>
      </x:c>
      <x:c r="I51" s="46" t="n">
        <x:v>15</x:v>
      </x:c>
      <x:c r="J51" s="46" t="n">
        <x:v>0</x:v>
      </x:c>
      <x:c r="K51" s="46" t="n">
        <x:v>0</x:v>
      </x:c>
      <x:c r="L51" s="34" t="str">
        <x:v>IMPORTAR</x:v>
      </x:c>
      <x:c r="M51" s="34" t="str">
        <x:v>Se unificaron segmentos consecutivos de la misma anualidad.</x:v>
      </x:c>
    </x:row>
    <x:row r="52">
      <x:c r="A52" s="34" t="str">
        <x:v>Judith Viloria</x:v>
      </x:c>
      <x:c r="B52" s="34" t="str">
        <x:v>12</x:v>
      </x:c>
      <x:c r="C52" s="34" t="str">
        <x:v>5218459</x:v>
      </x:c>
      <x:c r="D52" s="34" t="str">
        <x:v>JUDIT VILORIA SANTANA</x:v>
      </x:c>
      <x:c r="E52" s="42" t="n">
        <x:v>45278</x:v>
      </x:c>
      <x:c r="F52" s="42" t="n">
        <x:v>45643</x:v>
      </x:c>
      <x:c r="G52" s="46" t="n">
        <x:v>15</x:v>
      </x:c>
      <x:c r="H52" s="46" t="n">
        <x:v>15</x:v>
      </x:c>
      <x:c r="I52" s="46" t="n">
        <x:v>15</x:v>
      </x:c>
      <x:c r="J52" s="46" t="n">
        <x:v>0</x:v>
      </x:c>
      <x:c r="K52" s="46" t="n">
        <x:v>0</x:v>
      </x:c>
      <x:c r="L52" s="34" t="str">
        <x:v>IMPORTAR</x:v>
      </x:c>
      <x:c r="M52" s="34" t="str">
        <x:v>Periodo trasladado sin diferencias materiales.</x:v>
      </x:c>
    </x:row>
    <x:row r="53">
      <x:c r="A53" s="34" t="str">
        <x:v>Judith Viloria</x:v>
      </x:c>
      <x:c r="B53" s="34" t="str">
        <x:v>13</x:v>
      </x:c>
      <x:c r="C53" s="34" t="str">
        <x:v>5218459</x:v>
      </x:c>
      <x:c r="D53" s="34" t="str">
        <x:v>JUDIT VILORIA SANTANA</x:v>
      </x:c>
      <x:c r="E53" s="42" t="n">
        <x:v>45644</x:v>
      </x:c>
      <x:c r="F53" s="42" t="n">
        <x:v>46008</x:v>
      </x:c>
      <x:c r="G53" s="46" t="n">
        <x:v>15</x:v>
      </x:c>
      <x:c r="H53" s="46" t="n">
        <x:v>15</x:v>
      </x:c>
      <x:c r="I53" s="46" t="n">
        <x:v>6</x:v>
      </x:c>
      <x:c r="J53" s="46" t="n">
        <x:v>9</x:v>
      </x:c>
      <x:c r="K53" s="46" t="n">
        <x:v>0</x:v>
      </x:c>
      <x:c r="L53" s="34" t="str">
        <x:v>IMPORTAR</x:v>
      </x:c>
      <x:c r="M53" s="34" t="str">
        <x:v>Se reconstruyó la anualidad completa e integraron 2 días anticipados compensados.</x:v>
      </x:c>
    </x:row>
    <x:row r="54">
      <x:c r="A54" s="34" t="str">
        <x:v>Dolly Arias</x:v>
      </x:c>
      <x:c r="B54" s="34" t="str">
        <x:v>12</x:v>
      </x:c>
      <x:c r="C54" s="34" t="str">
        <x:v>52764672</x:v>
      </x:c>
      <x:c r="D54" s="34" t="str">
        <x:v>DOLLY ARIAS BAUTISTA</x:v>
      </x:c>
      <x:c r="E54" s="42" t="n">
        <x:v>44510</x:v>
      </x:c>
      <x:c r="F54" s="42" t="n">
        <x:v>44874</x:v>
      </x:c>
      <x:c r="G54" s="46" t="n">
        <x:v>15</x:v>
      </x:c>
      <x:c r="H54" s="46" t="n">
        <x:v>15</x:v>
      </x:c>
      <x:c r="I54" s="46" t="n">
        <x:v>6</x:v>
      </x:c>
      <x:c r="J54" s="46" t="n">
        <x:v>9</x:v>
      </x:c>
      <x:c r="K54" s="46" t="n">
        <x:v>0</x:v>
      </x:c>
      <x:c r="L54" s="34" t="str">
        <x:v>IMPORTAR</x:v>
      </x:c>
      <x:c r="M54" s="34" t="str">
        <x:v>Periodo trasladado sin diferencias materiales.</x:v>
      </x:c>
    </x:row>
    <x:row r="55">
      <x:c r="A55" s="34" t="str">
        <x:v>Dolly Arias</x:v>
      </x:c>
      <x:c r="B55" s="34" t="str">
        <x:v>14</x:v>
      </x:c>
      <x:c r="C55" s="34" t="str">
        <x:v>52764672</x:v>
      </x:c>
      <x:c r="D55" s="34" t="str">
        <x:v>DOLLY ARIAS BAUTISTA</x:v>
      </x:c>
      <x:c r="E55" s="42" t="n">
        <x:v>44875</x:v>
      </x:c>
      <x:c r="F55" s="42" t="n">
        <x:v>45239</x:v>
      </x:c>
      <x:c r="G55" s="46" t="n">
        <x:v>15</x:v>
      </x:c>
      <x:c r="H55" s="46" t="n">
        <x:v>15</x:v>
      </x:c>
      <x:c r="I55" s="46" t="n">
        <x:v>8</x:v>
      </x:c>
      <x:c r="J55" s="46" t="n">
        <x:v>7</x:v>
      </x:c>
      <x:c r="K55" s="46" t="n">
        <x:v>0</x:v>
      </x:c>
      <x:c r="L55" s="34" t="str">
        <x:v>IMPORTAR</x:v>
      </x:c>
      <x:c r="M55" s="34" t="str">
        <x:v>Periodo trasladado sin diferencias materiales.</x:v>
      </x:c>
    </x:row>
    <x:row r="56">
      <x:c r="A56" s="34" t="str">
        <x:v>Dolly Arias</x:v>
      </x:c>
      <x:c r="B56" s="34" t="str">
        <x:v>16</x:v>
      </x:c>
      <x:c r="C56" s="34" t="str">
        <x:v>52764672</x:v>
      </x:c>
      <x:c r="D56" s="34" t="str">
        <x:v>DOLLY ARIAS BAUTISTA</x:v>
      </x:c>
      <x:c r="E56" s="42" t="n">
        <x:v>45240</x:v>
      </x:c>
      <x:c r="F56" s="42" t="n">
        <x:v>45605</x:v>
      </x:c>
      <x:c r="G56" s="46" t="n">
        <x:v>15</x:v>
      </x:c>
      <x:c r="H56" s="46" t="n">
        <x:v>15</x:v>
      </x:c>
      <x:c r="I56" s="46" t="n">
        <x:v>6</x:v>
      </x:c>
      <x:c r="J56" s="46" t="n">
        <x:v>9</x:v>
      </x:c>
      <x:c r="K56" s="46" t="n">
        <x:v>0</x:v>
      </x:c>
      <x:c r="L56" s="34" t="str">
        <x:v>IMPORTAR</x:v>
      </x:c>
      <x:c r="M56" s="34" t="str">
        <x:v>Periodo trasladado sin diferencias materiales.</x:v>
      </x:c>
    </x:row>
    <x:row r="57">
      <x:c r="A57" s="34" t="str">
        <x:v>Dolly Arias</x:v>
      </x:c>
      <x:c r="B57" s="34" t="str">
        <x:v>18</x:v>
      </x:c>
      <x:c r="C57" s="34" t="str">
        <x:v>52764672</x:v>
      </x:c>
      <x:c r="D57" s="34" t="str">
        <x:v>DOLLY ARIAS BAUTISTA</x:v>
      </x:c>
      <x:c r="E57" s="42" t="n">
        <x:v>45606</x:v>
      </x:c>
      <x:c r="F57" s="42" t="n">
        <x:v>45970</x:v>
      </x:c>
      <x:c r="G57" s="46" t="n">
        <x:v>15</x:v>
      </x:c>
      <x:c r="H57" s="46" t="n">
        <x:v>15</x:v>
      </x:c>
      <x:c r="I57" s="46" t="n">
        <x:v>1</x:v>
      </x:c>
      <x:c r="J57" s="46" t="n">
        <x:v>9</x:v>
      </x:c>
      <x:c r="K57" s="46" t="n">
        <x:v>5</x:v>
      </x:c>
      <x:c r="L57" s="34" t="str">
        <x:v>IMPORTAR</x:v>
      </x:c>
      <x:c r="M57" s="34" t="str">
        <x:v>Periodo trasladado sin diferencias materiales.</x:v>
      </x:c>
    </x:row>
    <x:row r="58">
      <x:c r="A58" s="34" t="str">
        <x:v>Gregorio Espinosa</x:v>
      </x:c>
      <x:c r="B58" s="34" t="str">
        <x:v>12</x:v>
      </x:c>
      <x:c r="C58" s="34" t="str">
        <x:v>80850419</x:v>
      </x:c>
      <x:c r="D58" s="34" t="str">
        <x:v>GREGORIO ESPINOSA</x:v>
      </x:c>
      <x:c r="E58" s="42" t="n">
        <x:v>44562</x:v>
      </x:c>
      <x:c r="F58" s="42" t="n">
        <x:v>44926</x:v>
      </x:c>
      <x:c r="G58" s="46" t="n">
        <x:v>15.0417</x:v>
      </x:c>
      <x:c r="H58" s="46" t="n">
        <x:v>15</x:v>
      </x:c>
      <x:c r="I58" s="46" t="n">
        <x:v>15</x:v>
      </x:c>
      <x:c r="J58" s="46" t="n">
        <x:v>0</x:v>
      </x:c>
      <x:c r="K58" s="46" t="n">
        <x:v>0</x:v>
      </x:c>
      <x:c r="L58" s="34" t="str">
        <x:v>IMPORTAR</x:v>
      </x:c>
      <x:c r="M58" s="34" t="str">
        <x:v>Se normalizó la fórmula residual de 15.0417 a 15,00 días.</x:v>
      </x:c>
    </x:row>
    <x:row r="59">
      <x:c r="A59" s="34" t="str">
        <x:v>Gregorio Espinosa</x:v>
      </x:c>
      <x:c r="B59" s="34" t="str">
        <x:v>13</x:v>
      </x:c>
      <x:c r="C59" s="34" t="str">
        <x:v>80850419</x:v>
      </x:c>
      <x:c r="D59" s="34" t="str">
        <x:v>GREGORIO ESPINOSA</x:v>
      </x:c>
      <x:c r="E59" s="42" t="n">
        <x:v>44927</x:v>
      </x:c>
      <x:c r="F59" s="42" t="n">
        <x:v>45291</x:v>
      </x:c>
      <x:c r="G59" s="46" t="n">
        <x:v>15.0417</x:v>
      </x:c>
      <x:c r="H59" s="46" t="n">
        <x:v>15</x:v>
      </x:c>
      <x:c r="I59" s="46" t="n">
        <x:v>15</x:v>
      </x:c>
      <x:c r="J59" s="46" t="n">
        <x:v>0</x:v>
      </x:c>
      <x:c r="K59" s="46" t="n">
        <x:v>0</x:v>
      </x:c>
      <x:c r="L59" s="34" t="str">
        <x:v>IMPORTAR</x:v>
      </x:c>
      <x:c r="M59" s="34" t="str">
        <x:v>Se normalizó la fórmula residual de 15.0417 a 15,00 días.</x:v>
      </x:c>
    </x:row>
    <x:row r="60">
      <x:c r="A60" s="34" t="str">
        <x:v>Gregorio Espinosa</x:v>
      </x:c>
      <x:c r="B60" s="34" t="str">
        <x:v>14</x:v>
      </x:c>
      <x:c r="C60" s="34" t="str">
        <x:v>80850419</x:v>
      </x:c>
      <x:c r="D60" s="34" t="str">
        <x:v>GREGORIO ESPINOSA</x:v>
      </x:c>
      <x:c r="E60" s="42" t="n">
        <x:v>45292</x:v>
      </x:c>
      <x:c r="F60" s="42" t="n">
        <x:v>45657</x:v>
      </x:c>
      <x:c r="G60" s="46" t="n">
        <x:v>15.0417</x:v>
      </x:c>
      <x:c r="H60" s="46" t="n">
        <x:v>15</x:v>
      </x:c>
      <x:c r="I60" s="46" t="n">
        <x:v>15</x:v>
      </x:c>
      <x:c r="J60" s="46" t="n">
        <x:v>0</x:v>
      </x:c>
      <x:c r="K60" s="46" t="n">
        <x:v>0</x:v>
      </x:c>
      <x:c r="L60" s="34" t="str">
        <x:v>IMPORTAR</x:v>
      </x:c>
      <x:c r="M60" s="34" t="str">
        <x:v>Se normalizó la fórmula residual de 15.0417 a 15,00 días.</x:v>
      </x:c>
    </x:row>
    <x:row r="61">
      <x:c r="A61" s="34" t="str">
        <x:v>Giselly Niyiret</x:v>
      </x:c>
      <x:c r="B61" s="34" t="str">
        <x:v>12</x:v>
      </x:c>
      <x:c r="C61" s="34" t="str">
        <x:v>1000518449</x:v>
      </x:c>
      <x:c r="D61" s="34" t="str">
        <x:v>GISELI NIYIRED GORDILLO BOHORQUEZ</x:v>
      </x:c>
      <x:c r="E61" s="42" t="n">
        <x:v>44852</x:v>
      </x:c>
      <x:c r="F61" s="42" t="n">
        <x:v>45216</x:v>
      </x:c>
      <x:c r="G61" s="46" t="n">
        <x:v>15</x:v>
      </x:c>
      <x:c r="H61" s="46" t="n">
        <x:v>15</x:v>
      </x:c>
      <x:c r="I61" s="46" t="n">
        <x:v>15</x:v>
      </x:c>
      <x:c r="J61" s="46" t="n">
        <x:v>0</x:v>
      </x:c>
      <x:c r="K61" s="46" t="n">
        <x:v>0</x:v>
      </x:c>
      <x:c r="L61" s="34" t="str">
        <x:v>IMPORTAR</x:v>
      </x:c>
      <x:c r="M61" s="34" t="str">
        <x:v>Periodo trasladado sin diferencias materiales.</x:v>
      </x:c>
    </x:row>
    <x:row r="62">
      <x:c r="A62" s="34" t="str">
        <x:v>Giselly Niyiret</x:v>
      </x:c>
      <x:c r="B62" s="34" t="str">
        <x:v>14</x:v>
      </x:c>
      <x:c r="C62" s="34" t="str">
        <x:v>1000518449</x:v>
      </x:c>
      <x:c r="D62" s="34" t="str">
        <x:v>GISELI NIYIRED GORDILLO BOHORQUEZ</x:v>
      </x:c>
      <x:c r="E62" s="42" t="n">
        <x:v>45217</x:v>
      </x:c>
      <x:c r="F62" s="42" t="n">
        <x:v>45582</x:v>
      </x:c>
      <x:c r="G62" s="46" t="n">
        <x:v>15</x:v>
      </x:c>
      <x:c r="H62" s="46" t="n">
        <x:v>15</x:v>
      </x:c>
      <x:c r="I62" s="46" t="n">
        <x:v>15</x:v>
      </x:c>
      <x:c r="J62" s="46" t="n">
        <x:v>0</x:v>
      </x:c>
      <x:c r="K62" s="46" t="n">
        <x:v>0</x:v>
      </x:c>
      <x:c r="L62" s="34" t="str">
        <x:v>IMPORTAR</x:v>
      </x:c>
      <x:c r="M62" s="34" t="str">
        <x:v>Periodo trasladado sin diferencias materiales.</x:v>
      </x:c>
    </x:row>
    <x:row r="63">
      <x:c r="A63" s="34" t="str">
        <x:v>Giselly Niyiret</x:v>
      </x:c>
      <x:c r="B63" s="34" t="str">
        <x:v>15</x:v>
      </x:c>
      <x:c r="C63" s="34" t="str">
        <x:v>1000518449</x:v>
      </x:c>
      <x:c r="D63" s="34" t="str">
        <x:v>GISELI NIYIRED GORDILLO BOHORQUEZ</x:v>
      </x:c>
      <x:c r="E63" s="42" t="n">
        <x:v>45583</x:v>
      </x:c>
      <x:c r="F63" s="42" t="n">
        <x:v>45947</x:v>
      </x:c>
      <x:c r="G63" s="46" t="n">
        <x:v>15</x:v>
      </x:c>
      <x:c r="H63" s="46" t="n">
        <x:v>15</x:v>
      </x:c>
      <x:c r="I63" s="46" t="n">
        <x:v>15</x:v>
      </x:c>
      <x:c r="J63" s="46" t="n">
        <x:v>0</x:v>
      </x:c>
      <x:c r="K63" s="46" t="n">
        <x:v>0</x:v>
      </x:c>
      <x:c r="L63" s="34" t="str">
        <x:v>IMPORTAR</x:v>
      </x:c>
      <x:c r="M63" s="34" t="str">
        <x:v>Periodo trasladado sin diferencias materiales.</x:v>
      </x:c>
    </x:row>
    <x:row r="64">
      <x:c r="A64" s="34" t="str">
        <x:v>Mireya Perez</x:v>
      </x:c>
      <x:c r="B64" s="34" t="str">
        <x:v>12</x:v>
      </x:c>
      <x:c r="C64" s="34" t="str">
        <x:v>21114269</x:v>
      </x:c>
      <x:c r="D64" s="34" t="str">
        <x:v>MIREYA PEREZ OLAYA</x:v>
      </x:c>
      <x:c r="E64" s="42" t="n">
        <x:v>43770</x:v>
      </x:c>
      <x:c r="F64" s="42" t="n">
        <x:v>44135</x:v>
      </x:c>
      <x:c r="G64" s="46" t="n">
        <x:v>15.0417</x:v>
      </x:c>
      <x:c r="H64" s="46" t="n">
        <x:v>15</x:v>
      </x:c>
      <x:c r="I64" s="46" t="n">
        <x:v>15</x:v>
      </x:c>
      <x:c r="J64" s="46" t="n">
        <x:v>0</x:v>
      </x:c>
      <x:c r="K64" s="46" t="n">
        <x:v>0</x:v>
      </x:c>
      <x:c r="L64" s="34" t="str">
        <x:v>IMPORTAR</x:v>
      </x:c>
      <x:c r="M64" s="34" t="str">
        <x:v>Se normalizó la fórmula residual de 15.0417 a 15,00 días.</x:v>
      </x:c>
    </x:row>
    <x:row r="65">
      <x:c r="A65" s="34" t="str">
        <x:v>Mireya Perez</x:v>
      </x:c>
      <x:c r="B65" s="34" t="str">
        <x:v>13</x:v>
      </x:c>
      <x:c r="C65" s="34" t="str">
        <x:v>21114269</x:v>
      </x:c>
      <x:c r="D65" s="34" t="str">
        <x:v>MIREYA PEREZ OLAYA</x:v>
      </x:c>
      <x:c r="E65" s="42" t="n">
        <x:v>44136</x:v>
      </x:c>
      <x:c r="F65" s="42" t="n">
        <x:v>44500</x:v>
      </x:c>
      <x:c r="G65" s="46" t="n">
        <x:v>15.0417</x:v>
      </x:c>
      <x:c r="H65" s="46" t="n">
        <x:v>15</x:v>
      </x:c>
      <x:c r="I65" s="46" t="n">
        <x:v>6</x:v>
      </x:c>
      <x:c r="J65" s="46" t="n">
        <x:v>9</x:v>
      </x:c>
      <x:c r="K65" s="46" t="n">
        <x:v>0</x:v>
      </x:c>
      <x:c r="L65" s="34" t="str">
        <x:v>IMPORTAR</x:v>
      </x:c>
      <x:c r="M65" s="34" t="str">
        <x:v>Se normalizó la fórmula residual de 15.0417 a 15,00 días.</x:v>
      </x:c>
    </x:row>
    <x:row r="66">
      <x:c r="A66" s="34" t="str">
        <x:v>Mireya Perez</x:v>
      </x:c>
      <x:c r="B66" s="34" t="str">
        <x:v>15</x:v>
      </x:c>
      <x:c r="C66" s="34" t="str">
        <x:v>21114269</x:v>
      </x:c>
      <x:c r="D66" s="34" t="str">
        <x:v>MIREYA PEREZ OLAYA</x:v>
      </x:c>
      <x:c r="E66" s="42" t="n">
        <x:v>44501</x:v>
      </x:c>
      <x:c r="F66" s="42" t="n">
        <x:v>44865</x:v>
      </x:c>
      <x:c r="G66" s="46" t="n">
        <x:v>15.0417</x:v>
      </x:c>
      <x:c r="H66" s="46" t="n">
        <x:v>15</x:v>
      </x:c>
      <x:c r="I66" s="46" t="n">
        <x:v>6</x:v>
      </x:c>
      <x:c r="J66" s="46" t="n">
        <x:v>9</x:v>
      </x:c>
      <x:c r="K66" s="46" t="n">
        <x:v>0</x:v>
      </x:c>
      <x:c r="L66" s="34" t="str">
        <x:v>IMPORTAR</x:v>
      </x:c>
      <x:c r="M66" s="34" t="str">
        <x:v>Se normalizó la fórmula residual de 15.0417 a 15,00 días.</x:v>
      </x:c>
    </x:row>
    <x:row r="67">
      <x:c r="A67" s="34" t="str">
        <x:v>Mireya Perez</x:v>
      </x:c>
      <x:c r="B67" s="34" t="str">
        <x:v>17</x:v>
      </x:c>
      <x:c r="C67" s="34" t="str">
        <x:v>21114269</x:v>
      </x:c>
      <x:c r="D67" s="34" t="str">
        <x:v>MIREYA PEREZ OLAYA</x:v>
      </x:c>
      <x:c r="E67" s="42" t="n">
        <x:v>44866</x:v>
      </x:c>
      <x:c r="F67" s="42" t="n">
        <x:v>45230</x:v>
      </x:c>
      <x:c r="G67" s="46" t="n">
        <x:v>15.0417</x:v>
      </x:c>
      <x:c r="H67" s="46" t="n">
        <x:v>15</x:v>
      </x:c>
      <x:c r="I67" s="46" t="n">
        <x:v>3</x:v>
      </x:c>
      <x:c r="J67" s="46" t="n">
        <x:v>9</x:v>
      </x:c>
      <x:c r="K67" s="46" t="n">
        <x:v>3</x:v>
      </x:c>
      <x:c r="L67" s="34" t="str">
        <x:v>IMPORTAR</x:v>
      </x:c>
      <x:c r="M67" s="34" t="str">
        <x:v>Se normalizó la fórmula residual de 15.0417 a 15,00 días.</x:v>
      </x:c>
    </x:row>
    <x:row r="68">
      <x:c r="A68" s="34" t="str">
        <x:v>Mireya Perez</x:v>
      </x:c>
      <x:c r="B68" s="34" t="str">
        <x:v>19</x:v>
      </x:c>
      <x:c r="C68" s="34" t="str">
        <x:v>21114269</x:v>
      </x:c>
      <x:c r="D68" s="34" t="str">
        <x:v>MIREYA PEREZ OLAYA</x:v>
      </x:c>
      <x:c r="E68" s="42" t="n">
        <x:v>45231</x:v>
      </x:c>
      <x:c r="F68" s="42" t="n">
        <x:v>45596</x:v>
      </x:c>
      <x:c r="G68" s="46" t="n">
        <x:v>15.0417</x:v>
      </x:c>
      <x:c r="H68" s="46" t="n">
        <x:v>15</x:v>
      </x:c>
      <x:c r="I68" s="46" t="n">
        <x:v>0</x:v>
      </x:c>
      <x:c r="J68" s="46" t="n">
        <x:v>9</x:v>
      </x:c>
      <x:c r="K68" s="46" t="n">
        <x:v>6</x:v>
      </x:c>
      <x:c r="L68" s="34" t="str">
        <x:v>IMPORTAR</x:v>
      </x:c>
      <x:c r="M68" s="34" t="str">
        <x:v>Se normalizó la fórmula residual de 15.0417 a 15,00 días.</x:v>
      </x:c>
    </x:row>
    <x:row r="69">
      <x:c r="A69" s="34" t="str">
        <x:v>Mireya Perez</x:v>
      </x:c>
      <x:c r="B69" s="34" t="str">
        <x:v>20</x:v>
      </x:c>
      <x:c r="C69" s="34" t="str">
        <x:v>21114269</x:v>
      </x:c>
      <x:c r="D69" s="34" t="str">
        <x:v>MIREYA PEREZ OLAYA</x:v>
      </x:c>
      <x:c r="E69" s="42" t="n">
        <x:v>45597</x:v>
      </x:c>
      <x:c r="F69" s="42" t="n">
        <x:v>45961</x:v>
      </x:c>
      <x:c r="G69" s="46" t="n">
        <x:v>15.0417</x:v>
      </x:c>
      <x:c r="H69" s="46" t="n">
        <x:v>15</x:v>
      </x:c>
      <x:c r="I69" s="46" t="n">
        <x:v>0</x:v>
      </x:c>
      <x:c r="J69" s="46" t="n">
        <x:v>9</x:v>
      </x:c>
      <x:c r="K69" s="46" t="n">
        <x:v>6</x:v>
      </x:c>
      <x:c r="L69" s="34" t="str">
        <x:v>IMPORTAR</x:v>
      </x:c>
      <x:c r="M69" s="34" t="str">
        <x:v>Se normalizó la fórmula residual de 15.0417 a 15,00 días.</x:v>
      </x:c>
    </x:row>
    <x:row r="70">
      <x:c r="A70" s="34" t="str">
        <x:v>Mireya Perez</x:v>
      </x:c>
      <x:c r="B70" s="34" t="str">
        <x:v>21</x:v>
      </x:c>
      <x:c r="C70" s="34" t="str">
        <x:v>21114269</x:v>
      </x:c>
      <x:c r="D70" s="34" t="str">
        <x:v>MIREYA PEREZ OLAYA</x:v>
      </x:c>
      <x:c r="E70" s="42" t="n">
        <x:v>45962</x:v>
      </x:c>
      <x:c r="F70" s="42" t="n">
        <x:v>46119</x:v>
      </x:c>
      <x:c r="G70" s="46" t="n">
        <x:v>6.5417</x:v>
      </x:c>
      <x:c r="H70" s="46" t="n">
        <x:v>6.54</x:v>
      </x:c>
      <x:c r="I70" s="46" t="n">
        <x:v>0</x:v>
      </x:c>
      <x:c r="J70" s="46" t="n">
        <x:v>0</x:v>
      </x:c>
      <x:c r="K70" s="46" t="n">
        <x:v>6.54</x:v>
      </x:c>
      <x:c r="L70" s="34" t="str">
        <x:v>IMPORTAR</x:v>
      </x:c>
      <x:c r="M70" s="34" t="str">
        <x:v>Periodo trasladado sin diferencias materiales.</x:v>
      </x:c>
    </x:row>
    <x:row r="71">
      <x:c r="A71" s="34" t="str">
        <x:v>Lucerito Cagua</x:v>
      </x:c>
      <x:c r="B71" s="34" t="str">
        <x:v>12</x:v>
      </x:c>
      <x:c r="C71" s="34" t="str">
        <x:v>20824541</x:v>
      </x:c>
      <x:c r="D71" s="34" t="str">
        <x:v>LUCERITO CAGUA HERNANDEZ</x:v>
      </x:c>
      <x:c r="E71" s="42" t="n">
        <x:v>44900</x:v>
      </x:c>
      <x:c r="F71" s="42" t="n">
        <x:v>45264</x:v>
      </x:c>
      <x:c r="G71" s="46" t="n">
        <x:v>15</x:v>
      </x:c>
      <x:c r="H71" s="46" t="n">
        <x:v>15</x:v>
      </x:c>
      <x:c r="I71" s="46" t="n">
        <x:v>15</x:v>
      </x:c>
      <x:c r="J71" s="46" t="n">
        <x:v>0</x:v>
      </x:c>
      <x:c r="K71" s="46" t="n">
        <x:v>0</x:v>
      </x:c>
      <x:c r="L71" s="34" t="str">
        <x:v>IMPORTAR</x:v>
      </x:c>
      <x:c r="M71" s="34" t="str">
        <x:v>Periodo trasladado sin diferencias materiales.</x:v>
      </x:c>
    </x:row>
    <x:row r="72">
      <x:c r="A72" s="34" t="str">
        <x:v>Lucerito Cagua</x:v>
      </x:c>
      <x:c r="B72" s="34" t="str">
        <x:v>14</x:v>
      </x:c>
      <x:c r="C72" s="34" t="str">
        <x:v>20824541</x:v>
      </x:c>
      <x:c r="D72" s="34" t="str">
        <x:v>LUCERITO CAGUA HERNANDEZ</x:v>
      </x:c>
      <x:c r="E72" s="42" t="n">
        <x:v>45265</x:v>
      </x:c>
      <x:c r="F72" s="42" t="n">
        <x:v>45630</x:v>
      </x:c>
      <x:c r="G72" s="46" t="n">
        <x:v>15</x:v>
      </x:c>
      <x:c r="H72" s="46" t="n">
        <x:v>15</x:v>
      </x:c>
      <x:c r="I72" s="46" t="n">
        <x:v>6</x:v>
      </x:c>
      <x:c r="J72" s="46" t="n">
        <x:v>9</x:v>
      </x:c>
      <x:c r="K72" s="46" t="n">
        <x:v>0</x:v>
      </x:c>
      <x:c r="L72" s="34" t="str">
        <x:v>IMPORTAR</x:v>
      </x:c>
      <x:c r="M72" s="34" t="str">
        <x:v>Periodo trasladado sin diferencias materiales.</x:v>
      </x:c>
    </x:row>
    <x:row r="73">
      <x:c r="A73" s="34" t="str">
        <x:v>Lucerito Cagua</x:v>
      </x:c>
      <x:c r="B73" s="34" t="str">
        <x:v>16</x:v>
      </x:c>
      <x:c r="C73" s="34" t="str">
        <x:v>20824541</x:v>
      </x:c>
      <x:c r="D73" s="34" t="str">
        <x:v>LUCERITO CAGUA HERNANDEZ</x:v>
      </x:c>
      <x:c r="E73" s="42" t="n">
        <x:v>45631</x:v>
      </x:c>
      <x:c r="F73" s="42" t="n">
        <x:v>45995</x:v>
      </x:c>
      <x:c r="G73" s="46" t="n">
        <x:v>15</x:v>
      </x:c>
      <x:c r="H73" s="46" t="n">
        <x:v>15</x:v>
      </x:c>
      <x:c r="I73" s="46" t="n">
        <x:v>11</x:v>
      </x:c>
      <x:c r="J73" s="46" t="n">
        <x:v>4</x:v>
      </x:c>
      <x:c r="K73" s="46" t="n">
        <x:v>0</x:v>
      </x:c>
      <x:c r="L73" s="34" t="str">
        <x:v>IMPORTAR</x:v>
      </x:c>
      <x:c r="M73" s="34" t="str">
        <x:v>Periodo trasladado sin diferencias materiales.</x:v>
      </x:c>
    </x:row>
    <x:row r="74">
      <x:c r="A74" s="34" t="str">
        <x:v>Edilberto Viancha</x:v>
      </x:c>
      <x:c r="B74" s="34" t="str">
        <x:v>12</x:v>
      </x:c>
      <x:c r="C74" s="34" t="str">
        <x:v>4167465</x:v>
      </x:c>
      <x:c r="D74" s="34" t="str">
        <x:v>EDILBERTO VIANCHA MARIÑO</x:v>
      </x:c>
      <x:c r="E74" s="42" t="n">
        <x:v>44636</x:v>
      </x:c>
      <x:c r="F74" s="42" t="n">
        <x:v>45000</x:v>
      </x:c>
      <x:c r="G74" s="46" t="n">
        <x:v>15</x:v>
      </x:c>
      <x:c r="H74" s="46" t="n">
        <x:v>15</x:v>
      </x:c>
      <x:c r="I74" s="46" t="n">
        <x:v>15</x:v>
      </x:c>
      <x:c r="J74" s="46" t="n">
        <x:v>0</x:v>
      </x:c>
      <x:c r="K74" s="46" t="n">
        <x:v>0</x:v>
      </x:c>
      <x:c r="L74" s="34" t="str">
        <x:v>IMPORTAR</x:v>
      </x:c>
      <x:c r="M74" s="34" t="str">
        <x:v>Periodo trasladado sin diferencias materiales.</x:v>
      </x:c>
    </x:row>
    <x:row r="75">
      <x:c r="A75" s="34" t="str">
        <x:v>Edilberto Viancha</x:v>
      </x:c>
      <x:c r="B75" s="34" t="str">
        <x:v>15</x:v>
      </x:c>
      <x:c r="C75" s="34" t="str">
        <x:v>4167465</x:v>
      </x:c>
      <x:c r="D75" s="34" t="str">
        <x:v>EDILBERTO VIANCHA MARIÑO</x:v>
      </x:c>
      <x:c r="E75" s="42" t="n">
        <x:v>45001</x:v>
      </x:c>
      <x:c r="F75" s="42" t="n">
        <x:v>45366</x:v>
      </x:c>
      <x:c r="G75" s="46" t="n">
        <x:v>15</x:v>
      </x:c>
      <x:c r="H75" s="46" t="n">
        <x:v>15</x:v>
      </x:c>
      <x:c r="I75" s="46" t="n">
        <x:v>15</x:v>
      </x:c>
      <x:c r="J75" s="46" t="n">
        <x:v>0</x:v>
      </x:c>
      <x:c r="K75" s="46" t="n">
        <x:v>0</x:v>
      </x:c>
      <x:c r="L75" s="34" t="str">
        <x:v>IMPORTAR</x:v>
      </x:c>
      <x:c r="M75" s="34" t="str">
        <x:v>Periodo trasladado sin diferencias materiales.</x:v>
      </x:c>
    </x:row>
    <x:row r="76">
      <x:c r="A76" s="34" t="str">
        <x:v>Edilberto Viancha</x:v>
      </x:c>
      <x:c r="B76" s="34" t="str">
        <x:v>16</x:v>
      </x:c>
      <x:c r="C76" s="34" t="str">
        <x:v>4167465</x:v>
      </x:c>
      <x:c r="D76" s="34" t="str">
        <x:v>EDILBERTO VIANCHA MARIÑO</x:v>
      </x:c>
      <x:c r="E76" s="42" t="n">
        <x:v>45367</x:v>
      </x:c>
      <x:c r="F76" s="42" t="n">
        <x:v>45731</x:v>
      </x:c>
      <x:c r="G76" s="46" t="n">
        <x:v>15</x:v>
      </x:c>
      <x:c r="H76" s="46" t="n">
        <x:v>15</x:v>
      </x:c>
      <x:c r="I76" s="46" t="n">
        <x:v>15</x:v>
      </x:c>
      <x:c r="J76" s="46" t="n">
        <x:v>0</x:v>
      </x:c>
      <x:c r="K76" s="46" t="n">
        <x:v>0</x:v>
      </x:c>
      <x:c r="L76" s="34" t="str">
        <x:v>IMPORTAR</x:v>
      </x:c>
      <x:c r="M76" s="34" t="str">
        <x:v>Se corrigió el periodo superpuesto 2024-2026 a 2024-03-16/2025-03-15.</x:v>
      </x:c>
    </x:row>
    <x:row r="77">
      <x:c r="A77" s="34" t="str">
        <x:v>Edilberto Viancha</x:v>
      </x:c>
      <x:c r="B77" s="34" t="str">
        <x:v>17</x:v>
      </x:c>
      <x:c r="C77" s="34" t="str">
        <x:v>4167465</x:v>
      </x:c>
      <x:c r="D77" s="34" t="str">
        <x:v>EDILBERTO VIANCHA MARIÑO</x:v>
      </x:c>
      <x:c r="E77" s="42" t="n">
        <x:v>45732</x:v>
      </x:c>
      <x:c r="F77" s="42" t="n">
        <x:v>46096</x:v>
      </x:c>
      <x:c r="G77" s="46" t="n">
        <x:v>15</x:v>
      </x:c>
      <x:c r="H77" s="46" t="n">
        <x:v>15</x:v>
      </x:c>
      <x:c r="I77" s="46" t="n">
        <x:v>5</x:v>
      </x:c>
      <x:c r="J77" s="46" t="n">
        <x:v>0</x:v>
      </x:c>
      <x:c r="K77" s="46" t="n">
        <x:v>10</x:v>
      </x:c>
      <x:c r="L77" s="34" t="str">
        <x:v>IMPORTAR</x:v>
      </x:c>
      <x:c r="M77" s="34" t="str">
        <x:v>Periodo trasladado sin diferencias materiales.</x:v>
      </x:c>
    </x:row>
    <x:row r="78">
      <x:c r="A78" s="34" t="str">
        <x:v>Yessica Garzon</x:v>
      </x:c>
      <x:c r="B78" s="34" t="str">
        <x:v>12</x:v>
      </x:c>
      <x:c r="C78" s="34" t="str">
        <x:v>1074184526</x:v>
      </x:c>
      <x:c r="D78" s="34" t="str">
        <x:v>YESSICA LORENA GARZON MATIZ</x:v>
      </x:c>
      <x:c r="E78" s="42" t="n">
        <x:v>45447</x:v>
      </x:c>
      <x:c r="F78" s="42" t="n">
        <x:v>45811</x:v>
      </x:c>
      <x:c r="G78" s="46" t="n">
        <x:v>15</x:v>
      </x:c>
      <x:c r="H78" s="46" t="n">
        <x:v>15</x:v>
      </x:c>
      <x:c r="I78" s="46" t="n">
        <x:v>15</x:v>
      </x:c>
      <x:c r="J78" s="46" t="n">
        <x:v>0</x:v>
      </x:c>
      <x:c r="K78" s="46" t="n">
        <x:v>0</x:v>
      </x:c>
      <x:c r="L78" s="34" t="str">
        <x:v>IMPORTAR</x:v>
      </x:c>
      <x:c r="M78" s="34" t="str">
        <x:v>Periodo trasladado sin diferencias materiales.</x:v>
      </x:c>
    </x:row>
    <x:row r="79">
      <x:c r="A79" s="34" t="str">
        <x:v>Yessica Garzon</x:v>
      </x:c>
      <x:c r="B79" s="34" t="str">
        <x:v>13</x:v>
      </x:c>
      <x:c r="C79" s="34" t="str">
        <x:v>1074184526</x:v>
      </x:c>
      <x:c r="D79" s="34" t="str">
        <x:v>YESSICA LORENA GARZON MATIZ</x:v>
      </x:c>
      <x:c r="E79" s="42" t="n">
        <x:v>45812</x:v>
      </x:c>
      <x:c r="F79" s="42" t="n">
        <x:v>46176</x:v>
      </x:c>
      <x:c r="G79" s="46" t="n">
        <x:v>15</x:v>
      </x:c>
      <x:c r="H79" s="46" t="n">
        <x:v>15</x:v>
      </x:c>
      <x:c r="I79" s="46" t="n">
        <x:v>15</x:v>
      </x:c>
      <x:c r="J79" s="46" t="n">
        <x:v>0</x:v>
      </x:c>
      <x:c r="K79" s="46" t="n">
        <x:v>0</x:v>
      </x:c>
      <x:c r="L79" s="34" t="str">
        <x:v>IMPORTAR</x:v>
      </x:c>
      <x:c r="M79" s="34" t="str">
        <x:v>Periodo trasladado sin diferencias materiales.</x:v>
      </x:c>
    </x:row>
    <x:row r="80">
      <x:c r="A80" s="34" t="str">
        <x:v>Ligia Ortiz</x:v>
      </x:c>
      <x:c r="B80" s="34" t="str">
        <x:v>12</x:v>
      </x:c>
      <x:c r="C80" s="34" t="str">
        <x:v>60360120</x:v>
      </x:c>
      <x:c r="D80" s="34" t="str">
        <x:v>LIGIA MARIA ORTIZ RAMIREZ</x:v>
      </x:c>
      <x:c r="E80" s="42" t="n">
        <x:v>45502</x:v>
      </x:c>
      <x:c r="F80" s="42" t="n">
        <x:v>45866</x:v>
      </x:c>
      <x:c r="G80" s="46" t="n">
        <x:v>15</x:v>
      </x:c>
      <x:c r="H80" s="46" t="n">
        <x:v>15</x:v>
      </x:c>
      <x:c r="I80" s="46" t="n">
        <x:v>15</x:v>
      </x:c>
      <x:c r="J80" s="46" t="n">
        <x:v>0</x:v>
      </x:c>
      <x:c r="K80" s="46" t="n">
        <x:v>0</x:v>
      </x:c>
      <x:c r="L80" s="34" t="str">
        <x:v>IMPORTAR</x:v>
      </x:c>
      <x:c r="M80" s="34" t="str">
        <x:v>Periodo trasladado sin diferencias materiales.</x:v>
      </x:c>
    </x:row>
    <x:row r="81">
      <x:c r="A81" s="34" t="str">
        <x:v>Ligia Ortiz</x:v>
      </x:c>
      <x:c r="B81" s="34" t="str">
        <x:v>13</x:v>
      </x:c>
      <x:c r="C81" s="34" t="str">
        <x:v>60360120</x:v>
      </x:c>
      <x:c r="D81" s="34" t="str">
        <x:v>LIGIA MARIA ORTIZ RAMIREZ</x:v>
      </x:c>
      <x:c r="E81" s="42" t="n">
        <x:v>45867</x:v>
      </x:c>
      <x:c r="F81" s="42" t="n">
        <x:v>46231</x:v>
      </x:c>
      <x:c r="G81" s="46" t="n">
        <x:v>15</x:v>
      </x:c>
      <x:c r="H81" s="46" t="n">
        <x:v>14.5</x:v>
      </x:c>
      <x:c r="I81" s="46" t="n">
        <x:v>0</x:v>
      </x:c>
      <x:c r="J81" s="46" t="n">
        <x:v>0</x:v>
      </x:c>
      <x:c r="K81" s="46" t="n">
        <x:v>14.5</x:v>
      </x:c>
      <x:c r="L81" s="34" t="str">
        <x:v>IMPORTAR</x:v>
      </x:c>
      <x:c r="M81" s="34" t="str">
        <x:v>Periodo truncado al corte 16/07/2026; fuente proyectaba hasta 28/07/2026. Se excluyó programación futura de 15.00 días desde 01/08/2026.</x:v>
      </x:c>
    </x:row>
    <x:row r="82">
      <x:c r="A82" s="34" t="str">
        <x:v>Cecilia Gonzalez</x:v>
      </x:c>
      <x:c r="B82" s="34" t="str">
        <x:v>12</x:v>
      </x:c>
      <x:c r="C82" s="34" t="str">
        <x:v>1006916210</x:v>
      </x:c>
      <x:c r="D82" s="34" t="str">
        <x:v>CECILIA ROSA GONZALEZ GIRNU</x:v>
      </x:c>
      <x:c r="E82" s="42" t="n">
        <x:v>45513</x:v>
      </x:c>
      <x:c r="F82" s="42" t="n">
        <x:v>45877</x:v>
      </x:c>
      <x:c r="G82" s="46" t="n">
        <x:v>15</x:v>
      </x:c>
      <x:c r="H82" s="46" t="n">
        <x:v>15</x:v>
      </x:c>
      <x:c r="I82" s="46" t="n">
        <x:v>15</x:v>
      </x:c>
      <x:c r="J82" s="46" t="n">
        <x:v>0</x:v>
      </x:c>
      <x:c r="K82" s="46" t="n">
        <x:v>0</x:v>
      </x:c>
      <x:c r="L82" s="34" t="str">
        <x:v>IMPORTAR</x:v>
      </x:c>
      <x:c r="M82" s="34" t="str">
        <x:v>Periodo trasladado sin diferencias materiales.</x:v>
      </x:c>
    </x:row>
    <x:row r="83">
      <x:c r="A83" s="34" t="str">
        <x:v>Ruby Sarmiento</x:v>
      </x:c>
      <x:c r="B83" s="34" t="str">
        <x:v>12</x:v>
      </x:c>
      <x:c r="C83" s="34" t="str">
        <x:v>1043840116</x:v>
      </x:c>
      <x:c r="D83" s="34" t="str">
        <x:v>RUBY ESTHER SARMIENTO ROMERO</x:v>
      </x:c>
      <x:c r="E83" s="42" t="n">
        <x:v>45555</x:v>
      </x:c>
      <x:c r="F83" s="42" t="n">
        <x:v>45919</x:v>
      </x:c>
      <x:c r="G83" s="46" t="n">
        <x:v>15</x:v>
      </x:c>
      <x:c r="H83" s="46" t="n">
        <x:v>15</x:v>
      </x:c>
      <x:c r="I83" s="46" t="n">
        <x:v>15</x:v>
      </x:c>
      <x:c r="J83" s="46" t="n">
        <x:v>0</x:v>
      </x:c>
      <x:c r="K83" s="46" t="n">
        <x:v>0</x:v>
      </x:c>
      <x:c r="L83" s="34" t="str">
        <x:v>IMPORTAR</x:v>
      </x:c>
      <x:c r="M83" s="34" t="str">
        <x:v>Periodo trasladado sin diferencias materiales.</x:v>
      </x:c>
    </x:row>
    <x:row r="84">
      <x:c r="A84" s="34" t="str">
        <x:v>Leidy Palomares</x:v>
      </x:c>
      <x:c r="B84" s="34" t="str">
        <x:v>12</x:v>
      </x:c>
      <x:c r="C84" s="34" t="str">
        <x:v>6527574</x:v>
      </x:c>
      <x:c r="D84" s="34" t="str">
        <x:v>LEIDY GABRIELA PALOMARES DUNO</x:v>
      </x:c>
      <x:c r="E84" s="42" t="n">
        <x:v>45547</x:v>
      </x:c>
      <x:c r="F84" s="42" t="n">
        <x:v>45911</x:v>
      </x:c>
      <x:c r="G84" s="46" t="n">
        <x:v>15</x:v>
      </x:c>
      <x:c r="H84" s="46" t="n">
        <x:v>15</x:v>
      </x:c>
      <x:c r="I84" s="46" t="n">
        <x:v>15</x:v>
      </x:c>
      <x:c r="J84" s="46" t="n">
        <x:v>0</x:v>
      </x:c>
      <x:c r="K84" s="46" t="n">
        <x:v>0</x:v>
      </x:c>
      <x:c r="L84" s="34" t="str">
        <x:v>IMPORTAR</x:v>
      </x:c>
      <x:c r="M84" s="34" t="str">
        <x:v>Periodo trasladado sin diferencias materiales.</x:v>
      </x:c>
    </x:row>
    <x:row r="85">
      <x:c r="A85" s="34" t="str">
        <x:v>William Higuera</x:v>
      </x:c>
      <x:c r="B85" s="34" t="str">
        <x:v>12</x:v>
      </x:c>
      <x:c r="C85" s="34" t="str">
        <x:v>80438717</x:v>
      </x:c>
      <x:c r="D85" s="34" t="str">
        <x:v>WILLIAM ALBERTO HIGUERA ACOSTA</x:v>
      </x:c>
      <x:c r="E85" s="42" t="n">
        <x:v>45609</x:v>
      </x:c>
      <x:c r="F85" s="42" t="n">
        <x:v>45973</x:v>
      </x:c>
      <x:c r="G85" s="46" t="n">
        <x:v>15</x:v>
      </x:c>
      <x:c r="H85" s="46" t="n">
        <x:v>15</x:v>
      </x:c>
      <x:c r="I85" s="46" t="n">
        <x:v>15</x:v>
      </x:c>
      <x:c r="J85" s="46" t="n">
        <x:v>0</x:v>
      </x:c>
      <x:c r="K85" s="46" t="n">
        <x:v>0</x:v>
      </x:c>
      <x:c r="L85" s="34" t="str">
        <x:v>IMPORTAR</x:v>
      </x:c>
      <x:c r="M85" s="34" t="str">
        <x:v>Periodo trasladado sin diferencias materiales.</x:v>
      </x:c>
    </x:row>
    <x:row r="86">
      <x:c r="A86" s="34" t="str">
        <x:v>William Higuera</x:v>
      </x:c>
      <x:c r="B86" s="34" t="str">
        <x:v>13+14</x:v>
      </x:c>
      <x:c r="C86" s="34" t="str">
        <x:v>80438717</x:v>
      </x:c>
      <x:c r="D86" s="34" t="str">
        <x:v>WILLIAM ALBERTO HIGUERA ACOSTA</x:v>
      </x:c>
      <x:c r="E86" s="42" t="n">
        <x:v>45974</x:v>
      </x:c>
      <x:c r="F86" s="42" t="n">
        <x:v>46338</x:v>
      </x:c>
      <x:c r="G86" s="46" t="n">
        <x:v>15.0417</x:v>
      </x:c>
      <x:c r="H86" s="46" t="n">
        <x:v>10.17</x:v>
      </x:c>
      <x:c r="I86" s="46" t="n">
        <x:v>0</x:v>
      </x:c>
      <x:c r="J86" s="46" t="n">
        <x:v>0</x:v>
      </x:c>
      <x:c r="K86" s="46" t="n">
        <x:v>10.17</x:v>
      </x:c>
      <x:c r="L86" s="34" t="str">
        <x:v>IMPORTAR</x:v>
      </x:c>
      <x:c r="M86" s="34" t="str">
        <x:v>Periodo truncado al corte 16/07/2026; fuente proyectaba hasta 12/11/2026. Se unificaron segmentos consecutivos de la misma anualidad. Se excluyó programación futura de 11.00 días desde 01/08/2026. Se excluyó programación futura de 4.00 días desde 15/08/2026.</x:v>
      </x:c>
    </x:row>
    <x:row r="87">
      <x:c r="A87" s="34" t="str">
        <x:v>Maria Elvira Campos</x:v>
      </x:c>
      <x:c r="B87" s="34" t="str">
        <x:v>12</x:v>
      </x:c>
      <x:c r="C87" s="34" t="str">
        <x:v>35528927</x:v>
      </x:c>
      <x:c r="D87" s="34" t="str">
        <x:v>MARIA ELVIRA CAMPOS LOMBANA</x:v>
      </x:c>
      <x:c r="E87" s="42" t="n">
        <x:v>45654</x:v>
      </x:c>
      <x:c r="F87" s="42" t="n">
        <x:v>46018</x:v>
      </x:c>
      <x:c r="G87" s="46" t="n">
        <x:v>15</x:v>
      </x:c>
      <x:c r="H87" s="46" t="n">
        <x:v>15</x:v>
      </x:c>
      <x:c r="I87" s="46" t="n">
        <x:v>15</x:v>
      </x:c>
      <x:c r="J87" s="46" t="n">
        <x:v>0</x:v>
      </x:c>
      <x:c r="K87" s="46" t="n">
        <x:v>0</x:v>
      </x:c>
      <x:c r="L87" s="34" t="str">
        <x:v>IMPORTAR</x:v>
      </x:c>
      <x:c r="M87" s="34" t="str">
        <x:v>Periodo trasladado sin diferencias materiales.</x:v>
      </x:c>
    </x:row>
    <x:row r="88">
      <x:c r="A88" s="34" t="str">
        <x:v>Nohora Angel</x:v>
      </x:c>
      <x:c r="B88" s="34" t="str">
        <x:v>12</x:v>
      </x:c>
      <x:c r="C88" s="34" t="str">
        <x:v>20761797</x:v>
      </x:c>
      <x:c r="D88" s="34" t="str">
        <x:v>NOHORA CECILIA ANGEL GARCIA</x:v>
      </x:c>
      <x:c r="E88" s="42" t="n">
        <x:v>45602</x:v>
      </x:c>
      <x:c r="F88" s="42" t="n">
        <x:v>45966</x:v>
      </x:c>
      <x:c r="G88" s="46" t="n">
        <x:v>15</x:v>
      </x:c>
      <x:c r="H88" s="46" t="n">
        <x:v>15</x:v>
      </x:c>
      <x:c r="I88" s="46" t="n">
        <x:v>15</x:v>
      </x:c>
      <x:c r="J88" s="46" t="n">
        <x:v>0</x:v>
      </x:c>
      <x:c r="K88" s="46" t="n">
        <x:v>0</x:v>
      </x:c>
      <x:c r="L88" s="34" t="str">
        <x:v>IMPORTAR</x:v>
      </x:c>
      <x:c r="M88" s="34" t="str">
        <x:v>Periodo trasladado sin diferencias materiales.</x:v>
      </x:c>
    </x:row>
    <x:row r="89">
      <x:c r="A89" s="34" t="str">
        <x:v>Mercedes Cortez</x:v>
      </x:c>
      <x:c r="B89" s="34" t="str">
        <x:v>12</x:v>
      </x:c>
      <x:c r="C89" s="34" t="str">
        <x:v>28154805</x:v>
      </x:c>
      <x:c r="D89" s="34" t="str">
        <x:v>MARIA MERCEDES CORTEZ GUTIERREZ</x:v>
      </x:c>
      <x:c r="E89" s="42" t="n">
        <x:v>45512</x:v>
      </x:c>
      <x:c r="F89" s="42" t="n">
        <x:v>45876</x:v>
      </x:c>
      <x:c r="G89" s="46" t="n">
        <x:v>15</x:v>
      </x:c>
      <x:c r="H89" s="46" t="n">
        <x:v>15</x:v>
      </x:c>
      <x:c r="I89" s="46" t="n">
        <x:v>15</x:v>
      </x:c>
      <x:c r="J89" s="46" t="n">
        <x:v>0</x:v>
      </x:c>
      <x:c r="K89" s="46" t="n">
        <x:v>0</x:v>
      </x:c>
      <x:c r="L89" s="34" t="str">
        <x:v>IMPORTAR</x:v>
      </x:c>
      <x:c r="M89" s="34" t="str">
        <x:v>La fecha final del disfrute está invertida en la fuente; se conservó el total de días.</x:v>
      </x:c>
    </x:row>
    <x:row r="90">
      <x:c r="A90" s="34" t="str">
        <x:v>Mercedes Cortez</x:v>
      </x:c>
      <x:c r="B90" s="34" t="str">
        <x:v>13</x:v>
      </x:c>
      <x:c r="C90" s="34" t="str">
        <x:v>28154805</x:v>
      </x:c>
      <x:c r="D90" s="34" t="str">
        <x:v>MARIA MERCEDES CORTEZ GUTIERREZ</x:v>
      </x:c>
      <x:c r="E90" s="42" t="n">
        <x:v>45877</x:v>
      </x:c>
      <x:c r="F90" s="42" t="n">
        <x:v>46241</x:v>
      </x:c>
      <x:c r="G90" s="46" t="n">
        <x:v>15</x:v>
      </x:c>
      <x:c r="H90" s="46" t="n">
        <x:v>14.12</x:v>
      </x:c>
      <x:c r="I90" s="46" t="n">
        <x:v>0</x:v>
      </x:c>
      <x:c r="J90" s="46" t="n">
        <x:v>0</x:v>
      </x:c>
      <x:c r="K90" s="46" t="n">
        <x:v>14.12</x:v>
      </x:c>
      <x:c r="L90" s="34" t="str">
        <x:v>IMPORTAR</x:v>
      </x:c>
      <x:c r="M90" s="34" t="str">
        <x:v>Periodo truncado al corte 16/07/2026; fuente proyectaba hasta 07/08/2026. Se excluyó programación futura de 15.00 días desde 15/12/2026.</x:v>
      </x:c>
    </x:row>
    <x:row r="91">
      <x:c r="A91" s="34" t="str">
        <x:v>Luis Gonzalez</x:v>
      </x:c>
      <x:c r="B91" s="34" t="str">
        <x:v>12</x:v>
      </x:c>
      <x:c r="C91" s="34" t="str">
        <x:v>80537674</x:v>
      </x:c>
      <x:c r="D91" s="34" t="str">
        <x:v>LUIS JAVIER GONZALEZ</x:v>
      </x:c>
      <x:c r="E91" s="42" t="n">
        <x:v>45629</x:v>
      </x:c>
      <x:c r="F91" s="42" t="n">
        <x:v>45993</x:v>
      </x:c>
      <x:c r="G91" s="46" t="n">
        <x:v>15</x:v>
      </x:c>
      <x:c r="H91" s="46" t="n">
        <x:v>15</x:v>
      </x:c>
      <x:c r="I91" s="46" t="n">
        <x:v>15</x:v>
      </x:c>
      <x:c r="J91" s="46" t="n">
        <x:v>0</x:v>
      </x:c>
      <x:c r="K91" s="46" t="n">
        <x:v>0</x:v>
      </x:c>
      <x:c r="L91" s="34" t="str">
        <x:v>IMPORTAR</x:v>
      </x:c>
      <x:c r="M91" s="34" t="str">
        <x:v>La fecha final del disfrute está invertida en la fuente; se conservó el total de días.</x:v>
      </x:c>
    </x:row>
    <x:row r="92">
      <x:c r="A92" s="34" t="str">
        <x:v>Aleyda Castro</x:v>
      </x:c>
      <x:c r="B92" s="34" t="str">
        <x:v>12</x:v>
      </x:c>
      <x:c r="C92" s="34" t="str">
        <x:v>35529392</x:v>
      </x:c>
      <x:c r="D92" s="34" t="str">
        <x:v>ALEYDA CASTRO PINZON</x:v>
      </x:c>
      <x:c r="E92" s="42" t="n">
        <x:v>45642</x:v>
      </x:c>
      <x:c r="F92" s="42" t="n">
        <x:v>46006</x:v>
      </x:c>
      <x:c r="G92" s="46" t="n">
        <x:v>15</x:v>
      </x:c>
      <x:c r="H92" s="46" t="n">
        <x:v>15</x:v>
      </x:c>
      <x:c r="I92" s="46" t="n">
        <x:v>15</x:v>
      </x:c>
      <x:c r="J92" s="46" t="n">
        <x:v>0</x:v>
      </x:c>
      <x:c r="K92" s="46" t="n">
        <x:v>0</x:v>
      </x:c>
      <x:c r="L92" s="34" t="str">
        <x:v>IMPORTAR</x:v>
      </x:c>
      <x:c r="M92" s="34" t="str">
        <x:v>Periodo trasladado sin diferencias materiales.</x:v>
      </x:c>
    </x:row>
    <x:row r="93">
      <x:c r="A93" s="34" t="str">
        <x:v>Michelle Silva</x:v>
      </x:c>
      <x:c r="B93" s="34" t="str">
        <x:v>12</x:v>
      </x:c>
      <x:c r="C93" s="34" t="str">
        <x:v>1074184185</x:v>
      </x:c>
      <x:c r="D93" s="34" t="str">
        <x:v>MICHELLE DAIAN SILVA PAEZ</x:v>
      </x:c>
      <x:c r="E93" s="42" t="n">
        <x:v>45617</x:v>
      </x:c>
      <x:c r="F93" s="42" t="n">
        <x:v>45981</x:v>
      </x:c>
      <x:c r="G93" s="46" t="n">
        <x:v>15</x:v>
      </x:c>
      <x:c r="H93" s="46" t="n">
        <x:v>15</x:v>
      </x:c>
      <x:c r="I93" s="46" t="n">
        <x:v>6</x:v>
      </x:c>
      <x:c r="J93" s="46" t="n">
        <x:v>9</x:v>
      </x:c>
      <x:c r="K93" s="46" t="n">
        <x:v>0</x:v>
      </x:c>
      <x:c r="L93" s="34" t="str">
        <x:v>IMPORTAR</x:v>
      </x:c>
      <x:c r="M93" s="34" t="str">
        <x:v>Periodo trasladado sin diferencias materiales.</x:v>
      </x:c>
    </x:row>
    <x:row r="94">
      <x:c r="A94" s="34" t="str">
        <x:v>Sandra Baquero</x:v>
      </x:c>
      <x:c r="B94" s="34" t="str">
        <x:v>12</x:v>
      </x:c>
      <x:c r="C94" s="34" t="str">
        <x:v>20824796</x:v>
      </x:c>
      <x:c r="D94" s="34" t="str">
        <x:v>SANDRA ELENA BAQUERO FIRACATIVE</x:v>
      </x:c>
      <x:c r="E94" s="42" t="n">
        <x:v>45668</x:v>
      </x:c>
      <x:c r="F94" s="42" t="n">
        <x:v>46032</x:v>
      </x:c>
      <x:c r="G94" s="46" t="n">
        <x:v>15</x:v>
      </x:c>
      <x:c r="H94" s="46" t="n">
        <x:v>15</x:v>
      </x:c>
      <x:c r="I94" s="46" t="n">
        <x:v>15</x:v>
      </x:c>
      <x:c r="J94" s="46" t="n">
        <x:v>0</x:v>
      </x:c>
      <x:c r="K94" s="46" t="n">
        <x:v>0</x:v>
      </x:c>
      <x:c r="L94" s="34" t="str">
        <x:v>IMPORTAR</x:v>
      </x:c>
      <x:c r="M94" s="34" t="str">
        <x:v>Periodo trasladado sin diferencias materiales.</x:v>
      </x:c>
    </x:row>
    <x:row r="95">
      <x:c r="A95" s="34" t="str">
        <x:v>Jose Mendez</x:v>
      </x:c>
      <x:c r="B95" s="34" t="str">
        <x:v>12</x:v>
      </x:c>
      <x:c r="C95" s="34" t="str">
        <x:v>6991908</x:v>
      </x:c>
      <x:c r="D95" s="34" t="str">
        <x:v>NAUDYS JOSE MENDEZ MAYOR</x:v>
      </x:c>
      <x:c r="E95" s="42" t="n">
        <x:v>45660</x:v>
      </x:c>
      <x:c r="F95" s="42" t="n">
        <x:v>46024</x:v>
      </x:c>
      <x:c r="G95" s="46" t="n">
        <x:v>15</x:v>
      </x:c>
      <x:c r="H95" s="46" t="n">
        <x:v>15</x:v>
      </x:c>
      <x:c r="I95" s="46" t="n">
        <x:v>15</x:v>
      </x:c>
      <x:c r="J95" s="46" t="n">
        <x:v>0</x:v>
      </x:c>
      <x:c r="K95" s="46" t="n">
        <x:v>0</x:v>
      </x:c>
      <x:c r="L95" s="34" t="str">
        <x:v>IMPORTAR</x:v>
      </x:c>
      <x:c r="M95" s="34" t="str">
        <x:v>Periodo trasladado sin diferencias materiales.</x:v>
      </x:c>
    </x:row>
    <x:row r="96">
      <x:c r="A96" s="34" t="str">
        <x:v>Claudia Hueso</x:v>
      </x:c>
      <x:c r="B96" s="34" t="str">
        <x:v>12</x:v>
      </x:c>
      <x:c r="C96" s="34" t="str">
        <x:v>23574640</x:v>
      </x:c>
      <x:c r="D96" s="34" t="str">
        <x:v>CLAUDIA ISABEL HUESO HERNANDEZ</x:v>
      </x:c>
      <x:c r="E96" s="42" t="n">
        <x:v>45667</x:v>
      </x:c>
      <x:c r="F96" s="42" t="n">
        <x:v>46031</x:v>
      </x:c>
      <x:c r="G96" s="46" t="n">
        <x:v>15</x:v>
      </x:c>
      <x:c r="H96" s="46" t="n">
        <x:v>15</x:v>
      </x:c>
      <x:c r="I96" s="46" t="n">
        <x:v>15</x:v>
      </x:c>
      <x:c r="J96" s="46" t="n">
        <x:v>0</x:v>
      </x:c>
      <x:c r="K96" s="46" t="n">
        <x:v>0</x:v>
      </x:c>
      <x:c r="L96" s="34" t="str">
        <x:v>IMPORTAR</x:v>
      </x:c>
      <x:c r="M96" s="34" t="str">
        <x:v>Periodo trasladado sin diferencias materiales.</x:v>
      </x:c>
    </x:row>
    <x:row r="97">
      <x:c r="A97" s="34" t="str">
        <x:v>Claudia Hueso</x:v>
      </x:c>
      <x:c r="B97" s="34" t="str">
        <x:v>13</x:v>
      </x:c>
      <x:c r="C97" s="34" t="str">
        <x:v>23574640</x:v>
      </x:c>
      <x:c r="D97" s="34" t="str">
        <x:v>CLAUDIA ISABEL HUESO HERNANDEZ</x:v>
      </x:c>
      <x:c r="E97" s="42" t="n">
        <x:v>46032</x:v>
      </x:c>
      <x:c r="F97" s="42" t="n">
        <x:v>46192</x:v>
      </x:c>
      <x:c r="G97" s="46" t="n">
        <x:v>6.6667</x:v>
      </x:c>
      <x:c r="H97" s="46" t="n">
        <x:v>6.67</x:v>
      </x:c>
      <x:c r="I97" s="46" t="n">
        <x:v>6</x:v>
      </x:c>
      <x:c r="J97" s="46" t="n">
        <x:v>0</x:v>
      </x:c>
      <x:c r="K97" s="46" t="n">
        <x:v>0.67</x:v>
      </x:c>
      <x:c r="L97" s="34" t="str">
        <x:v>IMPORTAR</x:v>
      </x:c>
      <x:c r="M97" s="34" t="str">
        <x:v>Periodo trasladado sin diferencias materiales.</x:v>
      </x:c>
    </x:row>
    <x:row r="98">
      <x:c r="A98" s="34" t="str">
        <x:v>Francisco Epiayu</x:v>
      </x:c>
      <x:c r="B98" s="34" t="str">
        <x:v>12</x:v>
      </x:c>
      <x:c r="C98" s="34" t="str">
        <x:v>1192736879</x:v>
      </x:c>
      <x:c r="D98" s="34" t="str">
        <x:v>FRANCISCO EPIAYU PUSHAINA</x:v>
      </x:c>
      <x:c r="E98" s="42" t="n">
        <x:v>45605</x:v>
      </x:c>
      <x:c r="F98" s="42" t="n">
        <x:v>45969</x:v>
      </x:c>
      <x:c r="G98" s="46" t="n">
        <x:v>15</x:v>
      </x:c>
      <x:c r="H98" s="46" t="n">
        <x:v>15</x:v>
      </x:c>
      <x:c r="I98" s="46" t="n">
        <x:v>15</x:v>
      </x:c>
      <x:c r="J98" s="46" t="n">
        <x:v>0</x:v>
      </x:c>
      <x:c r="K98" s="46" t="n">
        <x:v>0</x:v>
      </x:c>
      <x:c r="L98" s="34" t="str">
        <x:v>IMPORTAR</x:v>
      </x:c>
      <x:c r="M98" s="34" t="str">
        <x:v>Periodo trasladado sin diferencias materiales.</x:v>
      </x:c>
    </x:row>
    <x:row r="99">
      <x:c r="A99" s="34" t="str">
        <x:v>Ginna Caceres</x:v>
      </x:c>
      <x:c r="B99" s="34" t="str">
        <x:v>12</x:v>
      </x:c>
      <x:c r="C99" s="34" t="str">
        <x:v>1074185389</x:v>
      </x:c>
      <x:c r="D99" s="34" t="str">
        <x:v>GINNA PAOLA CACERES MARTINEZ</x:v>
      </x:c>
      <x:c r="E99" s="42" t="n">
        <x:v>45668</x:v>
      </x:c>
      <x:c r="F99" s="42" t="n">
        <x:v>46032</x:v>
      </x:c>
      <x:c r="G99" s="46" t="n">
        <x:v>15</x:v>
      </x:c>
      <x:c r="H99" s="46" t="n">
        <x:v>15</x:v>
      </x:c>
      <x:c r="I99" s="46" t="n">
        <x:v>5</x:v>
      </x:c>
      <x:c r="J99" s="46" t="n">
        <x:v>0</x:v>
      </x:c>
      <x:c r="K99" s="46" t="n">
        <x:v>10</x:v>
      </x:c>
      <x:c r="L99" s="34" t="str">
        <x:v>IMPORTAR</x:v>
      </x:c>
      <x:c r="M99" s="34" t="str">
        <x:v>Se excluyó programación futura de 10.00 días desde 10/09/2026.</x:v>
      </x:c>
    </x:row>
    <x:row r="100">
      <x:c r="A100" s="34" t="str">
        <x:v>Alexandra Caceres</x:v>
      </x:c>
      <x:c r="B100" s="34" t="str">
        <x:v>12</x:v>
      </x:c>
      <x:c r="C100" s="34" t="str">
        <x:v>1070968363</x:v>
      </x:c>
      <x:c r="D100" s="34" t="str">
        <x:v>JEIMMY ALEXANDRA CACERES MARTINEZ</x:v>
      </x:c>
      <x:c r="E100" s="42" t="n">
        <x:v>45668</x:v>
      </x:c>
      <x:c r="F100" s="42" t="n">
        <x:v>46032</x:v>
      </x:c>
      <x:c r="G100" s="46" t="n">
        <x:v>15</x:v>
      </x:c>
      <x:c r="H100" s="46" t="n">
        <x:v>15</x:v>
      </x:c>
      <x:c r="I100" s="46" t="n">
        <x:v>15</x:v>
      </x:c>
      <x:c r="J100" s="46" t="n">
        <x:v>0</x:v>
      </x:c>
      <x:c r="K100" s="46" t="n">
        <x:v>0</x:v>
      </x:c>
      <x:c r="L100" s="34" t="str">
        <x:v>IMPORTAR</x:v>
      </x:c>
      <x:c r="M100" s="34" t="str">
        <x:v>Periodo trasladado sin diferencias materiales.</x:v>
      </x:c>
    </x:row>
    <x:row r="101">
      <x:c r="A101" s="34" t="str">
        <x:v>Yusaniris Gonzalez</x:v>
      </x:c>
      <x:c r="B101" s="34" t="str">
        <x:v>12</x:v>
      </x:c>
      <x:c r="C101" s="34" t="str">
        <x:v>1261817</x:v>
      </x:c>
      <x:c r="D101" s="34" t="str">
        <x:v>YUSNAIRIS DEL CARMEN GONZALEZ PALMAR</x:v>
      </x:c>
      <x:c r="E101" s="42" t="n">
        <x:v>45660</x:v>
      </x:c>
      <x:c r="F101" s="42" t="n">
        <x:v>46024</x:v>
      </x:c>
      <x:c r="G101" s="46" t="n">
        <x:v>15</x:v>
      </x:c>
      <x:c r="H101" s="46" t="n">
        <x:v>15</x:v>
      </x:c>
      <x:c r="I101" s="46" t="n">
        <x:v>15</x:v>
      </x:c>
      <x:c r="J101" s="46" t="n">
        <x:v>0</x:v>
      </x:c>
      <x:c r="K101" s="46" t="n">
        <x:v>0</x:v>
      </x:c>
      <x:c r="L101" s="34" t="str">
        <x:v>IMPORTAR</x:v>
      </x:c>
      <x:c r="M101" s="34" t="str">
        <x:v>Periodo trasladado sin diferencias materiales.</x:v>
      </x:c>
    </x:row>
    <x:row r="102">
      <x:c r="A102" s="34" t="str">
        <x:v>Laura Paez</x:v>
      </x:c>
      <x:c r="B102" s="34" t="str">
        <x:v>12</x:v>
      </x:c>
      <x:c r="C102" s="34" t="str">
        <x:v>1074184076</x:v>
      </x:c>
      <x:c r="D102" s="34" t="str">
        <x:v>LAURA LILIANA PAEZ CUPA</x:v>
      </x:c>
      <x:c r="E102" s="42" t="n">
        <x:v>45759</x:v>
      </x:c>
      <x:c r="F102" s="42" t="n">
        <x:v>46123</x:v>
      </x:c>
      <x:c r="G102" s="46" t="n">
        <x:v>15</x:v>
      </x:c>
      <x:c r="H102" s="46" t="n">
        <x:v>15</x:v>
      </x:c>
      <x:c r="I102" s="46" t="n">
        <x:v>6</x:v>
      </x:c>
      <x:c r="J102" s="46" t="n">
        <x:v>9</x:v>
      </x:c>
      <x:c r="K102" s="46" t="n">
        <x:v>0</x:v>
      </x:c>
      <x:c r="L102" s="34" t="str">
        <x:v>IMPORTAR</x:v>
      </x:c>
      <x:c r="M102" s="34" t="str">
        <x:v>Periodo trasladado sin diferencias materiales.</x:v>
      </x:c>
    </x:row>
    <x:row r="103">
      <x:c r="A103" s="34" t="str">
        <x:v>Eliana Infante</x:v>
      </x:c>
      <x:c r="B103" s="34" t="str">
        <x:v>12</x:v>
      </x:c>
      <x:c r="C103" s="34" t="str">
        <x:v>1070947676</x:v>
      </x:c>
      <x:c r="D103" s="34" t="str">
        <x:v>ELIANA ASTRID INFANTE RUEDA</x:v>
      </x:c>
      <x:c r="E103" s="42" t="n">
        <x:v>45772</x:v>
      </x:c>
      <x:c r="F103" s="42" t="n">
        <x:v>46136</x:v>
      </x:c>
      <x:c r="G103" s="46" t="n">
        <x:v>15</x:v>
      </x:c>
      <x:c r="H103" s="46" t="n">
        <x:v>15</x:v>
      </x:c>
      <x:c r="I103" s="46" t="n">
        <x:v>6</x:v>
      </x:c>
      <x:c r="J103" s="46" t="n">
        <x:v>9</x:v>
      </x:c>
      <x:c r="K103" s="46" t="n">
        <x:v>0</x:v>
      </x:c>
      <x:c r="L103" s="34" t="str">
        <x:v>IMPORTAR</x:v>
      </x:c>
      <x:c r="M103" s="34" t="str">
        <x:v>Periodo trasladado sin diferencias materiales.</x:v>
      </x:c>
    </x:row>
    <x:row r="104">
      <x:c r="A104" s="34" t="str">
        <x:v>Luisa Caceres</x:v>
      </x:c>
      <x:c r="B104" s="34" t="str">
        <x:v>12</x:v>
      </x:c>
      <x:c r="C104" s="34" t="str">
        <x:v>1074188218</x:v>
      </x:c>
      <x:c r="D104" s="34" t="str">
        <x:v>LUISA FERNANDA CACERES MARTINEZ</x:v>
      </x:c>
      <x:c r="E104" s="42" t="n">
        <x:v>45759</x:v>
      </x:c>
      <x:c r="F104" s="42" t="n">
        <x:v>46123</x:v>
      </x:c>
      <x:c r="G104" s="46" t="n">
        <x:v>15</x:v>
      </x:c>
      <x:c r="H104" s="46" t="n">
        <x:v>15</x:v>
      </x:c>
      <x:c r="I104" s="46" t="n">
        <x:v>15</x:v>
      </x:c>
      <x:c r="J104" s="46" t="n">
        <x:v>0</x:v>
      </x:c>
      <x:c r="K104" s="46" t="n">
        <x:v>0</x:v>
      </x:c>
      <x:c r="L104" s="34" t="str">
        <x:v>IMPORTAR</x:v>
      </x:c>
      <x:c r="M104" s="34" t="str">
        <x:v>Periodo trasladado sin diferencias materiales.</x:v>
      </x:c>
    </x:row>
    <x:row r="105">
      <x:c r="A105" s="34" t="str">
        <x:v>Mariela Urbina</x:v>
      </x:c>
      <x:c r="B105" s="34" t="str">
        <x:v>10</x:v>
      </x:c>
      <x:c r="C105" s="34" t="str">
        <x:v>6261691</x:v>
      </x:c>
      <x:c r="D105" s="34" t="str">
        <x:v>MARIELA NAZARETH RUBINA</x:v>
      </x:c>
      <x:c r="E105" s="42" t="n">
        <x:v>45447</x:v>
      </x:c>
      <x:c r="F105" s="42" t="n">
        <x:v>45811</x:v>
      </x:c>
      <x:c r="G105" s="46" t="n">
        <x:v>15</x:v>
      </x:c>
      <x:c r="H105" s="46" t="n">
        <x:v>15</x:v>
      </x:c>
      <x:c r="I105" s="46" t="n">
        <x:v>15</x:v>
      </x:c>
      <x:c r="J105" s="46" t="n">
        <x:v>0</x:v>
      </x:c>
      <x:c r="K105" s="46" t="n">
        <x:v>0</x:v>
      </x:c>
      <x:c r="L105" s="34" t="str">
        <x:v>IMPORTAR</x:v>
      </x:c>
      <x:c r="M105" s="34" t="str">
        <x:v>Periodo trasladado sin diferencias materiales.</x:v>
      </x:c>
    </x:row>
    <x:row r="106">
      <x:c r="A106" s="34" t="str">
        <x:v>Mariela Urbina</x:v>
      </x:c>
      <x:c r="B106" s="34" t="str">
        <x:v>11</x:v>
      </x:c>
      <x:c r="C106" s="34" t="str">
        <x:v>6261691</x:v>
      </x:c>
      <x:c r="D106" s="34" t="str">
        <x:v>MARIELA NAZARETH RUBINA</x:v>
      </x:c>
      <x:c r="E106" s="42" t="n">
        <x:v>45812</x:v>
      </x:c>
      <x:c r="F106" s="42" t="n">
        <x:v>46176</x:v>
      </x:c>
      <x:c r="G106" s="46" t="n">
        <x:v>15</x:v>
      </x:c>
      <x:c r="H106" s="46" t="n">
        <x:v>15</x:v>
      </x:c>
      <x:c r="I106" s="46" t="n">
        <x:v>15</x:v>
      </x:c>
      <x:c r="J106" s="46" t="n">
        <x:v>0</x:v>
      </x:c>
      <x:c r="K106" s="46" t="n">
        <x:v>0</x:v>
      </x:c>
      <x:c r="L106" s="34" t="str">
        <x:v>IMPORTAR</x:v>
      </x:c>
      <x:c r="M106" s="34" t="str">
        <x:v>Periodo trasladado sin diferencias materiales.</x:v>
      </x:c>
    </x:row>
    <x:row r="107">
      <x:c r="A107" s="34" t="str">
        <x:v>Eudio gonzalez</x:v>
      </x:c>
      <x:c r="B107" s="34" t="str">
        <x:v>12</x:v>
      </x:c>
      <x:c r="C107" s="34" t="str">
        <x:v>1124504105</x:v>
      </x:c>
      <x:c r="D107" s="34" t="str">
        <x:v>EUDIO ANTONIO GONZALEZ GONZALEZ</x:v>
      </x:c>
      <x:c r="E107" s="42"/>
      <x:c r="F107" s="42"/>
      <x:c r="G107" s="46"/>
      <x:c r="H107" s="46"/>
      <x:c r="I107" s="46"/>
      <x:c r="J107" s="46"/>
      <x:c r="K107" s="46"/>
      <x:c r="L107" s="34" t="str">
        <x:v>NO IMPORTAR</x:v>
      </x:c>
      <x:c r="M107" s="34" t="str">
        <x:v>Periodo 2024-09-05 a 2024-09-04 con fechas invertidas y datos de disfrute que no corresponden a la vinculación. No importar. Verificar contrato, liquidación final y soportes antes de reconocer saldo.</x:v>
      </x:c>
    </x:row>
    <x:row r="108">
      <x:c r="A108" s="34" t="str">
        <x:v>Rabisac Iguaran</x:v>
      </x:c>
      <x:c r="B108" s="34" t="str">
        <x:v>12</x:v>
      </x:c>
      <x:c r="C108" s="34" t="str">
        <x:v>1134192749</x:v>
      </x:c>
      <x:c r="D108" s="34" t="str">
        <x:v>RABISAC EUSTABIO IGUARAN SAPUANA</x:v>
      </x:c>
      <x:c r="E108" s="42"/>
      <x:c r="F108" s="42"/>
      <x:c r="G108" s="46"/>
      <x:c r="H108" s="46"/>
      <x:c r="I108" s="46"/>
      <x:c r="J108" s="46"/>
      <x:c r="K108" s="46"/>
      <x:c r="L108" s="34" t="str">
        <x:v>NO IMPORTAR</x:v>
      </x:c>
      <x:c r="M108" s="34" t="str">
        <x:v>Periodo 2024-09-05 a 2024-09-04 con fechas invertidas y datos de disfrute que no corresponden a la vinculación. No importar. Verificar contrato, liquidación final y soportes antes de reconocer saldo.</x:v>
      </x:c>
    </x:row>
    <x:row r="109">
      <x:c r="A109" s="35" t="str">
        <x:v>Tatiana Agamez</x:v>
      </x:c>
      <x:c r="B109" s="35" t="str">
        <x:v>12</x:v>
      </x:c>
      <x:c r="C109" s="35" t="str">
        <x:v>1143354852</x:v>
      </x:c>
      <x:c r="D109" s="35" t="str">
        <x:v>TATIANA PATRICIA AGAMEZ ARRIETA</x:v>
      </x:c>
      <x:c r="E109" s="43"/>
      <x:c r="F109" s="43"/>
      <x:c r="G109" s="47"/>
      <x:c r="H109" s="47"/>
      <x:c r="I109" s="47"/>
      <x:c r="J109" s="47"/>
      <x:c r="K109" s="47"/>
      <x:c r="L109" s="35" t="str">
        <x:v>NO IMPORTAR</x:v>
      </x:c>
      <x:c r="M109" s="35" t="str">
        <x:v>Periodo 2024-09-05 a 2024-09-04 con fechas invertidas y datos de disfrute que no corresponden a la vinculación. No importar. Verificar contrato, liquidación final y soportes antes de reconocer saldo.</x:v>
      </x:c>
    </x:row>
  </x:sheetData>
  <x:mergeCells>
    <x:mergeCell ref="A1:M1"/>
  </x:mergeCells>
  <x:conditionalFormatting sqref="L4:L109">
    <x:cfRule type="expression" dxfId="5" priority="1">
      <x:formula>L4="EXCLUIR"</x:formula>
    </x:cfRule>
    <x:cfRule type="expression" dxfId="6" priority="2">
      <x:formula>L4="IMPORTAR"</x:formula>
    </x:cfRule>
  </x:conditionalFormatting>
  <x:pageMargins left="0.7" right="0.7" top="0.75" bottom="0.75" header="0.3" footer="0.3"/>
</x:worksheet>
</file>

<file path=xl/worksheets/sheet7.xml><?xml version="1.0" encoding="utf-8"?>
<x:worksheet xmlns:x="http://schemas.openxmlformats.org/spreadsheetml/2006/main">
  <x:sheetFormatPr defaultRowHeight="15"/>
  <x:cols>
    <x:col min="1" max="1" width="10" hidden="0" customWidth="1"/>
    <x:col min="2" max="2" width="27" hidden="0" customWidth="1"/>
    <x:col min="3" max="3" width="100" hidden="0" customWidth="1"/>
  </x:cols>
  <x:sheetData>
    <x:row r="1" ht="30" customHeight="1">
      <x:c r="A1" s="56" t="str">
        <x:v>INSTRUCCIONES PARA INSTALAR Y CARGAR LA INFORMACIÓN</x:v>
      </x:c>
      <x:c r="B1" s="56"/>
      <x:c r="C1" s="56"/>
      <x:c r="D1" s="56"/>
      <x:c r="E1" s="56"/>
      <x:c r="F1" s="56"/>
    </x:row>
    <x:row r="3">
      <x:c r="A3" s="13" t="str">
        <x:v>Paso</x:v>
      </x:c>
      <x:c r="B3" s="14" t="str">
        <x:v>Actividad</x:v>
      </x:c>
      <x:c r="C3" s="15" t="str">
        <x:v>Instrucción</x:v>
      </x:c>
    </x:row>
    <x:row r="4">
      <x:c r="A4" s="34" t="str">
        <x:v>1</x:v>
      </x:c>
      <x:c r="B4" s="34" t="str">
        <x:v>Respaldo</x:v>
      </x:c>
      <x:c r="C4" s="34" t="str">
        <x:v>Descargue una copia completa del aplicativo y exporte la base de datos antes de ejecutar cualquier ajuste.</x:v>
      </x:c>
    </x:row>
    <x:row r="5">
      <x:c r="A5" s="34" t="str">
        <x:v>2</x:v>
      </x:c>
      <x:c r="B5" s="34" t="str">
        <x:v>Instalación del módulo</x:v>
      </x:c>
      <x:c r="C5" s="34" t="str">
        <x:v>Confirme que el módulo de vacaciones v15 está instalado. Luego cargue la actualización v16 y ejecute migration_v16_importacion_masiva_vacaciones.sql una sola vez.</x:v>
      </x:c>
    </x:row>
    <x:row r="6">
      <x:c r="A6" s="34" t="str">
        <x:v>3</x:v>
      </x:c>
      <x:c r="B6" s="34" t="str">
        <x:v>Ingreso</x:v>
      </x:c>
      <x:c r="C6" s="34" t="str">
        <x:v>Abra Vacaciones &gt; Importar Excel.</x:v>
      </x:c>
    </x:row>
    <x:row r="7">
      <x:c r="A7" s="34" t="str">
        <x:v>4</x:v>
      </x:c>
      <x:c r="B7" s="34" t="str">
        <x:v>Empresa</x:v>
      </x:c>
      <x:c r="C7" s="34" t="str">
        <x:v>Seleccione Vergel Plántulas y Vivero S.A.S..</x:v>
      </x:c>
    </x:row>
    <x:row r="8">
      <x:c r="A8" s="34" t="str">
        <x:v>5</x:v>
      </x:c>
      <x:c r="B8" s="34" t="str">
        <x:v>Fecha de corte</x:v>
      </x:c>
      <x:c r="C8" s="34" t="str">
        <x:v>Use 16/07/2026. Esa es la fecha de corte extraída del libro original.</x:v>
      </x:c>
    </x:row>
    <x:row r="9">
      <x:c r="A9" s="34" t="str">
        <x:v>6</x:v>
      </x:c>
      <x:c r="B9" s="34" t="str">
        <x:v>Archivo</x:v>
      </x:c>
      <x:c r="C9" s="34" t="str">
        <x:v>Cargue Vacaciones_Historicas_Vergel_Listas_Importar_v17.xlsx. La hoja IMPORTACION es la única que el importador procesará.</x:v>
      </x:c>
    </x:row>
    <x:row r="10">
      <x:c r="A10" s="34" t="str">
        <x:v>7</x:v>
      </x:c>
      <x:c r="B10" s="34" t="str">
        <x:v>Validación</x:v>
      </x:c>
      <x:c r="C10" s="34" t="str">
        <x:v>Revise la vista previa. La carga inicial no altera los saldos; solo la confirmación crea periodos y movimientos.</x:v>
      </x:c>
    </x:row>
    <x:row r="11">
      <x:c r="A11" s="34" t="str">
        <x:v>8</x:v>
      </x:c>
      <x:c r="B11" s="34" t="str">
        <x:v>Confirmación</x:v>
      </x:c>
      <x:c r="C11" s="34" t="str">
        <x:v>Confirme el lote únicamente cuando las 103 filas aparezcan válidas o las advertencias estén justificadas.</x:v>
      </x:c>
    </x:row>
    <x:row r="12">
      <x:c r="A12" s="34" t="str">
        <x:v>9</x:v>
      </x:c>
      <x:c r="B12" s="34" t="str">
        <x:v>Verificación</x:v>
      </x:c>
      <x:c r="C12" s="34" t="str">
        <x:v>Abra Vacaciones &gt; Informes &gt; Saldos por colaborador y contraste el total de 143,79 días y los saldos individuales de control.</x:v>
      </x:c>
    </x:row>
    <x:row r="13">
      <x:c r="A13" s="34" t="str">
        <x:v>10</x:v>
      </x:c>
      <x:c r="B13" s="34" t="str">
        <x:v>Programaciones</x:v>
      </x:c>
      <x:c r="C13" s="34" t="str">
        <x:v>Registre después los eventos de la hoja PROGRAMACIONES. No vuelva a descontar la programación de Mariela, porque ya se encontraba en curso y fue incluida en el corte.</x:v>
      </x:c>
    </x:row>
    <x:row r="14">
      <x:c r="A14" s="35" t="str">
        <x:v>11</x:v>
      </x:c>
      <x:c r="B14" s="35" t="str">
        <x:v>Casos excluidos</x:v>
      </x:c>
      <x:c r="C14" s="35" t="str">
        <x:v>No cargue los tres colaboradores señalados como EXCLUIR hasta verificar contrato, liquidación final y soportes.</x:v>
      </x:c>
    </x:row>
    <x:row r="16">
      <x:c r="A16" s="137" t="str">
        <x:v>CONTROLES DE RESULTADO</x:v>
      </x:c>
      <x:c r="B16" s="138"/>
      <x:c r="C16" s="138"/>
      <x:c r="D16" s="138"/>
      <x:c r="E16" s="138"/>
      <x:c r="F16" s="139"/>
    </x:row>
    <x:row r="18">
      <x:c r="A18" s="71" t="str">
        <x:v>Periodos listos</x:v>
      </x:c>
      <x:c r="B18" s="46" t="n">
        <x:v>103</x:v>
      </x:c>
    </x:row>
    <x:row r="19">
      <x:c r="A19" s="72" t="str">
        <x:v>Colaboradores incluidos</x:v>
      </x:c>
      <x:c r="B19" s="46" t="n">
        <x:v>49</x:v>
      </x:c>
    </x:row>
    <x:row r="20">
      <x:c r="A20" s="72" t="str">
        <x:v>Días causados</x:v>
      </x:c>
      <x:c r="B20" s="46" t="n">
        <x:v>1492.75</x:v>
      </x:c>
    </x:row>
    <x:row r="21">
      <x:c r="A21" s="72" t="str">
        <x:v>Días disfrutados</x:v>
      </x:c>
      <x:c r="B21" s="46" t="n">
        <x:v>1104.96</x:v>
      </x:c>
    </x:row>
    <x:row r="22">
      <x:c r="A22" s="72" t="str">
        <x:v>Días compensados</x:v>
      </x:c>
      <x:c r="B22" s="46" t="n">
        <x:v>244</x:v>
      </x:c>
    </x:row>
    <x:row r="23">
      <x:c r="A23" s="72" t="str">
        <x:v>Saldo total al corte</x:v>
      </x:c>
      <x:c r="B23" s="46" t="n">
        <x:v>143.79</x:v>
      </x:c>
    </x:row>
    <x:row r="24">
      <x:c r="A24" s="72" t="str">
        <x:v>Programaciones separadas</x:v>
      </x:c>
      <x:c r="B24" s="46" t="n">
        <x:v>7</x:v>
      </x:c>
    </x:row>
    <x:row r="25">
      <x:c r="A25" s="73" t="str">
        <x:v>Casos excluidos</x:v>
      </x:c>
      <x:c r="B25" s="47" t="n">
        <x:v>3</x:v>
      </x:c>
    </x:row>
  </x:sheetData>
  <x:mergeCells>
    <x:mergeCell ref="A1:F1"/>
    <x:mergeCell ref="A16:F16"/>
  </x:mergeCells>
  <x:pageMargins left="0.7" right="0.7" top="0.75" bottom="0.75" header="0.3" footer="0.3"/>
</x:worksheet>
</file>