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Julia\Downloads\"/>
    </mc:Choice>
  </mc:AlternateContent>
  <xr:revisionPtr revIDLastSave="0" documentId="13_ncr:1_{21F00A4B-AD85-452C-A786-C9C02A54B22C}" xr6:coauthVersionLast="47" xr6:coauthVersionMax="47" xr10:uidLastSave="{00000000-0000-0000-0000-000000000000}"/>
  <bookViews>
    <workbookView xWindow="-108" yWindow="-108" windowWidth="23256" windowHeight="12456" xr2:uid="{00000000-000D-0000-FFFF-FFFF00000000}"/>
  </bookViews>
  <sheets>
    <sheet name="IMPORTACION" sheetId="1" r:id="rId1"/>
    <sheet name="CATALOGOS" sheetId="2" r:id="rId2"/>
    <sheet name="RESUMEN" sheetId="3" r:id="rId3"/>
    <sheet name="PROGRAMACIONES" sheetId="4" r:id="rId4"/>
    <sheet name="REVISION" sheetId="5" r:id="rId5"/>
    <sheet name="TRAZABILIDAD" sheetId="6" r:id="rId6"/>
    <sheet name="INSTRUCCIONES" sheetId="7" r:id="rId7"/>
  </sheets>
  <calcPr calcId="181029"/>
</workbook>
</file>

<file path=xl/calcChain.xml><?xml version="1.0" encoding="utf-8"?>
<calcChain xmlns="http://schemas.openxmlformats.org/spreadsheetml/2006/main">
  <c r="G4" i="3" l="1"/>
  <c r="F4" i="3"/>
  <c r="E4" i="3"/>
  <c r="D4" i="3"/>
</calcChain>
</file>

<file path=xl/sharedStrings.xml><?xml version="1.0" encoding="utf-8"?>
<sst xmlns="http://schemas.openxmlformats.org/spreadsheetml/2006/main" count="1781" uniqueCount="510">
  <si>
    <t>Empresa</t>
  </si>
  <si>
    <t>Documento</t>
  </si>
  <si>
    <t>Nombre de referencia</t>
  </si>
  <si>
    <t>Código del periodo</t>
  </si>
  <si>
    <t>Inicio del periodo</t>
  </si>
  <si>
    <t>Fin del periodo</t>
  </si>
  <si>
    <t>Días causados o reconocidos</t>
  </si>
  <si>
    <t>Días disfrutados</t>
  </si>
  <si>
    <t>Días compensados</t>
  </si>
  <si>
    <t>Ajuste</t>
  </si>
  <si>
    <t>Saldo esperado</t>
  </si>
  <si>
    <t>Modalidad</t>
  </si>
  <si>
    <t>Fecha de corte</t>
  </si>
  <si>
    <t>Nivel de confianza</t>
  </si>
  <si>
    <t>Fuente</t>
  </si>
  <si>
    <t>Observaciones</t>
  </si>
  <si>
    <t>Vergel Plántulas y Vivero S.A.S.</t>
  </si>
  <si>
    <t>20716492</t>
  </si>
  <si>
    <t>YENNY MARCELA MORALES</t>
  </si>
  <si>
    <t>20220629-20230628</t>
  </si>
  <si>
    <t>Migración histórica</t>
  </si>
  <si>
    <t>Alto</t>
  </si>
  <si>
    <t>Libro de vacaciones Vergel Plántulas y Vivero.xlsx; hoja Marcela Morales; fila(s) 12</t>
  </si>
  <si>
    <t>Periodo trasladado sin diferencias materiales.</t>
  </si>
  <si>
    <t>20230629-20240628</t>
  </si>
  <si>
    <t>Medio</t>
  </si>
  <si>
    <t>Libro de vacaciones Vergel Plántulas y Vivero.xlsx; hoja Marcela Morales; fila(s) 13</t>
  </si>
  <si>
    <t>20240629-20250628</t>
  </si>
  <si>
    <t>Libro de vacaciones Vergel Plántulas y Vivero.xlsx; hoja Marcela Morales; fila(s) 14</t>
  </si>
  <si>
    <t>20250629-20260629</t>
  </si>
  <si>
    <t>Libro de vacaciones Vergel Plántulas y Vivero.xlsx; hoja Marcela Morales; fila(s) 15+16</t>
  </si>
  <si>
    <t>Se normalizó la fórmula residual de 15.0417 a 15,00 días. Se unificaron segmentos consecutivos de la misma anualidad.</t>
  </si>
  <si>
    <t>1022980673</t>
  </si>
  <si>
    <t>FREDY JHOAN CORTES BELTRAN</t>
  </si>
  <si>
    <t>20240116-20250115</t>
  </si>
  <si>
    <t>Libro de vacaciones Vergel Plántulas y Vivero.xlsx; hoja Freddy Cortes; fila(s) 12</t>
  </si>
  <si>
    <t>20250116-20260115</t>
  </si>
  <si>
    <t>Libro de vacaciones Vergel Plántulas y Vivero.xlsx; hoja Freddy Cortes; fila(s) 13</t>
  </si>
  <si>
    <t>17828292</t>
  </si>
  <si>
    <t>GILBERTO HERNANDEZ GIRNU</t>
  </si>
  <si>
    <t>20230220-20240219</t>
  </si>
  <si>
    <t>Libro de vacaciones Vergel Plántulas y Vivero.xlsx; hoja Gilberto Hernandez; fila(s) 12</t>
  </si>
  <si>
    <t>20240220-20250219</t>
  </si>
  <si>
    <t>Libro de vacaciones Vergel Plántulas y Vivero.xlsx; hoja Gilberto Hernandez; fila(s) 13</t>
  </si>
  <si>
    <t>20250220-20260219</t>
  </si>
  <si>
    <t>Libro de vacaciones Vergel Plántulas y Vivero.xlsx; hoja Gilberto Hernandez; fila(s) 14</t>
  </si>
  <si>
    <t>1006027914</t>
  </si>
  <si>
    <t>FRANCY YURLEY GIL SANCHEZ</t>
  </si>
  <si>
    <t>20240110-20250109</t>
  </si>
  <si>
    <t>Libro de vacaciones Vergel Plántulas y Vivero.xlsx; hoja Francy Sanchez; fila(s) 12</t>
  </si>
  <si>
    <t>40611137</t>
  </si>
  <si>
    <t>FLOR ANGELA ORTIZ GONZALEZ</t>
  </si>
  <si>
    <t>20230201-20240131</t>
  </si>
  <si>
    <t>Libro de vacaciones Vergel Plántulas y Vivero.xlsx; hoja Flor Angela Ortiz; fila(s) 12</t>
  </si>
  <si>
    <t>Se normalizó la fórmula residual de 15.0417 a 15,00 días.</t>
  </si>
  <si>
    <t>20240201-20250131</t>
  </si>
  <si>
    <t>Libro de vacaciones Vergel Plántulas y Vivero.xlsx; hoja Flor Angela Ortiz; fila(s) 13</t>
  </si>
  <si>
    <t>20250201-20260131</t>
  </si>
  <si>
    <t>Libro de vacaciones Vergel Plántulas y Vivero.xlsx; hoja Flor Angela Ortiz; fila(s) 14</t>
  </si>
  <si>
    <t>20260201-20260623</t>
  </si>
  <si>
    <t>Libro de vacaciones Vergel Plántulas y Vivero.xlsx; hoja Flor Angela Ortiz; fila(s) 15</t>
  </si>
  <si>
    <t>Excedente anticipado de 0.04 días no incorporado al saldo ordinario.</t>
  </si>
  <si>
    <t>52764671</t>
  </si>
  <si>
    <t>ADI ARIAS BAUTISTA</t>
  </si>
  <si>
    <t>20220505-20230504</t>
  </si>
  <si>
    <t>Libro de vacaciones Vergel Plántulas y Vivero.xlsx; hoja Ady Arias; fila(s) 12</t>
  </si>
  <si>
    <t>20230505-20240504</t>
  </si>
  <si>
    <t>Libro de vacaciones Vergel Plántulas y Vivero.xlsx; hoja Ady Arias; fila(s) 14</t>
  </si>
  <si>
    <t>20240505-20250504</t>
  </si>
  <si>
    <t>Libro de vacaciones Vergel Plántulas y Vivero.xlsx; hoja Ady Arias; fila(s) 16</t>
  </si>
  <si>
    <t>35531795</t>
  </si>
  <si>
    <t>ELSA MAHECHA GONZALEZ</t>
  </si>
  <si>
    <t>20210501-20220430</t>
  </si>
  <si>
    <t>Libro de vacaciones Vergel Plántulas y Vivero.xlsx; hoja Elsa Mahecha; fila(s) 12</t>
  </si>
  <si>
    <t>20220501-20230430</t>
  </si>
  <si>
    <t>Libro de vacaciones Vergel Plántulas y Vivero.xlsx; hoja Elsa Mahecha; fila(s) 16</t>
  </si>
  <si>
    <t>20230501-20240430</t>
  </si>
  <si>
    <t>Libro de vacaciones Vergel Plántulas y Vivero.xlsx; hoja Elsa Mahecha; fila(s) 18</t>
  </si>
  <si>
    <t>20240501-20250430</t>
  </si>
  <si>
    <t>Libro de vacaciones Vergel Plántulas y Vivero.xlsx; hoja Elsa Mahecha; fila(s) 19</t>
  </si>
  <si>
    <t>20250501-20260407</t>
  </si>
  <si>
    <t>Libro de vacaciones Vergel Plántulas y Vivero.xlsx; hoja Elsa Mahecha; fila(s) 20</t>
  </si>
  <si>
    <t>1001344889</t>
  </si>
  <si>
    <t>SARA ALEJANDRA HERNANDEZ ZABALETA</t>
  </si>
  <si>
    <t>20231205-20241204</t>
  </si>
  <si>
    <t>Libro de vacaciones Vergel Plántulas y Vivero.xlsx; hoja Sara Hernandez; fila(s) 12</t>
  </si>
  <si>
    <t>20241205-20251204</t>
  </si>
  <si>
    <t>Libro de vacaciones Vergel Plántulas y Vivero.xlsx; hoja Sara Hernandez; fila(s) 14</t>
  </si>
  <si>
    <t>20251205-20260505</t>
  </si>
  <si>
    <t>Libro de vacaciones Vergel Plántulas y Vivero.xlsx; hoja Sara Hernandez; fila(s) 16</t>
  </si>
  <si>
    <t>1068136734</t>
  </si>
  <si>
    <t>SUGEIDY ESTHER PINEDA AYALA</t>
  </si>
  <si>
    <t>Libro de vacaciones Vergel Plántulas y Vivero.xlsx; hoja Sujeidy Pineda; fila(s) 12</t>
  </si>
  <si>
    <t>20250110-20260109</t>
  </si>
  <si>
    <t>Libro de vacaciones Vergel Plántulas y Vivero.xlsx; hoja Sujeidy Pineda; fila(s) 13</t>
  </si>
  <si>
    <t>51938804</t>
  </si>
  <si>
    <t>MARIA AMELIA ACUÑA SIERRA</t>
  </si>
  <si>
    <t>20230905-20240904</t>
  </si>
  <si>
    <t>Libro de vacaciones Vergel Plántulas y Vivero.xlsx; hoja Maria Amelia Acuña; fila(s) 12</t>
  </si>
  <si>
    <t>20240905-20250904</t>
  </si>
  <si>
    <t>Libro de vacaciones Vergel Plántulas y Vivero.xlsx; hoja Maria Amelia Acuña; fila(s) 13</t>
  </si>
  <si>
    <t>20737545</t>
  </si>
  <si>
    <t>LUZ MARINA ORGANISTA FIERRO</t>
  </si>
  <si>
    <t>20221018-20231017</t>
  </si>
  <si>
    <t>Libro de vacaciones Vergel Plántulas y Vivero.xlsx; hoja Luz  Marina; fila(s) 12</t>
  </si>
  <si>
    <t>20231018-20241017</t>
  </si>
  <si>
    <t>Libro de vacaciones Vergel Plántulas y Vivero.xlsx; hoja Luz  Marina; fila(s) 14</t>
  </si>
  <si>
    <t>20241018-20251017</t>
  </si>
  <si>
    <t>Libro de vacaciones Vergel Plántulas y Vivero.xlsx; hoja Luz  Marina; fila(s) 16</t>
  </si>
  <si>
    <t>Se corrigió el fin del periodo a la anualidad 2025-10-17.</t>
  </si>
  <si>
    <t>1124492800</t>
  </si>
  <si>
    <t>LEYDI PINO</t>
  </si>
  <si>
    <t>20220801-20230731</t>
  </si>
  <si>
    <t>Libro de vacaciones Vergel Plántulas y Vivero.xlsx; hoja Leidy Pino; fila(s) 12</t>
  </si>
  <si>
    <t>20230801-20240731</t>
  </si>
  <si>
    <t>Libro de vacaciones Vergel Plántulas y Vivero.xlsx; hoja Leidy Pino; fila(s) 13</t>
  </si>
  <si>
    <t>20240801-20250731</t>
  </si>
  <si>
    <t>Libro de vacaciones Vergel Plántulas y Vivero.xlsx; hoja Leidy Pino; fila(s) 14</t>
  </si>
  <si>
    <t>43672827</t>
  </si>
  <si>
    <t>LUCELLY ECHAVARRIA JARAMILLO</t>
  </si>
  <si>
    <t>20221019-20231018</t>
  </si>
  <si>
    <t>Libro de vacaciones Vergel Plántulas y Vivero.xlsx; hoja Lucelly Echavarria; fila(s) 12</t>
  </si>
  <si>
    <t>20231019-20241018</t>
  </si>
  <si>
    <t>Libro de vacaciones Vergel Plántulas y Vivero.xlsx; hoja Lucelly Echavarria; fila(s) 13</t>
  </si>
  <si>
    <t>20241019-20251018</t>
  </si>
  <si>
    <t>Libro de vacaciones Vergel Plántulas y Vivero.xlsx; hoja Lucelly Echavarria; fila(s) 14</t>
  </si>
  <si>
    <t>Se reconstruyó la anualidad completa, integrando 2,625 días inicialmente anticipados.</t>
  </si>
  <si>
    <t>35531109</t>
  </si>
  <si>
    <t>ALIS AMAYA MARTINEZ</t>
  </si>
  <si>
    <t>20240604-20250603</t>
  </si>
  <si>
    <t>Libro de vacaciones Vergel Plántulas y Vivero.xlsx; hoja Alis Amaya; fila(s) 12</t>
  </si>
  <si>
    <t>20250604-20260603</t>
  </si>
  <si>
    <t>Libro de vacaciones Vergel Plántulas y Vivero.xlsx; hoja Alis Amaya; fila(s) 13</t>
  </si>
  <si>
    <t>Se excluyó programación futura de 15.00 días desde 28/12/2026.</t>
  </si>
  <si>
    <t>1081795227</t>
  </si>
  <si>
    <t>WISTON ALFONSO MERIÑO GUTIERREZ</t>
  </si>
  <si>
    <t>20260330-20260716</t>
  </si>
  <si>
    <t>Libro de vacaciones Vergel Plántulas y Vivero.xlsx; hoja Wiston Meriño; fila(s) 12</t>
  </si>
  <si>
    <t>Periodo truncado al corte 16/07/2026; fuente proyectaba hasta 29/03/2027. Se excluyó programación futura de 11.20 días desde 28/12/2026. Se excluyó programación futura de 3.80 días desde 10/01/2027.</t>
  </si>
  <si>
    <t>3086595</t>
  </si>
  <si>
    <t>PEDRO RAMIREZ</t>
  </si>
  <si>
    <t>20231017-20241016</t>
  </si>
  <si>
    <t>Libro de vacaciones Vergel Plántulas y Vivero.xlsx; hoja Pedro Ramirez; fila(s) 12</t>
  </si>
  <si>
    <t>20241017-20251016</t>
  </si>
  <si>
    <t>Libro de vacaciones Vergel Plántulas y Vivero.xlsx; hoja Pedro Ramirez; fila(s) 13</t>
  </si>
  <si>
    <t>35379079</t>
  </si>
  <si>
    <t>FLOR ARDILA NOVOA</t>
  </si>
  <si>
    <t>Libro de vacaciones Vergel Plántulas y Vivero.xlsx; hoja Flor Ardila; fila(s) 12</t>
  </si>
  <si>
    <t>28948594</t>
  </si>
  <si>
    <t>GLORIA CRISTINA MOLINA CUPA</t>
  </si>
  <si>
    <t>Libro de vacaciones Vergel Plántulas y Vivero.xlsx; hoja Gloria Cupa; fila(s) 12</t>
  </si>
  <si>
    <t>Libro de vacaciones Vergel Plántulas y Vivero.xlsx; hoja Gloria Cupa; fila(s) 13</t>
  </si>
  <si>
    <t>Libro de vacaciones Vergel Plántulas y Vivero.xlsx; hoja Gloria Cupa; fila(s) 14</t>
  </si>
  <si>
    <t>1007218257</t>
  </si>
  <si>
    <t>JESUS DAVID TORRES LEON</t>
  </si>
  <si>
    <t>20231218-20241217</t>
  </si>
  <si>
    <t>Libro de vacaciones Vergel Plántulas y Vivero.xlsx; hoja Jesus Torres; fila(s) 12+13</t>
  </si>
  <si>
    <t>Se unificaron segmentos consecutivos de la misma anualidad.</t>
  </si>
  <si>
    <t>5218459</t>
  </si>
  <si>
    <t>JUDIT VILORIA SANTANA</t>
  </si>
  <si>
    <t>Libro de vacaciones Vergel Plántulas y Vivero.xlsx; hoja Judith Viloria; fila(s) 12</t>
  </si>
  <si>
    <t>20241218-20251217</t>
  </si>
  <si>
    <t>Libro de vacaciones Vergel Plántulas y Vivero.xlsx; hoja Judith Viloria; fila(s) 13</t>
  </si>
  <si>
    <t>Se reconstruyó la anualidad completa e integraron 2 días anticipados compensados.</t>
  </si>
  <si>
    <t>52764672</t>
  </si>
  <si>
    <t>DOLLY ARIAS BAUTISTA</t>
  </si>
  <si>
    <t>20211110-20221109</t>
  </si>
  <si>
    <t>Libro de vacaciones Vergel Plántulas y Vivero.xlsx; hoja Dolly Arias; fila(s) 12</t>
  </si>
  <si>
    <t>20221110-20231109</t>
  </si>
  <si>
    <t>Libro de vacaciones Vergel Plántulas y Vivero.xlsx; hoja Dolly Arias; fila(s) 14</t>
  </si>
  <si>
    <t>20231110-20241109</t>
  </si>
  <si>
    <t>Libro de vacaciones Vergel Plántulas y Vivero.xlsx; hoja Dolly Arias; fila(s) 16</t>
  </si>
  <si>
    <t>20241110-20251109</t>
  </si>
  <si>
    <t>Libro de vacaciones Vergel Plántulas y Vivero.xlsx; hoja Dolly Arias; fila(s) 18</t>
  </si>
  <si>
    <t>80850419</t>
  </si>
  <si>
    <t>GREGORIO ESPINOSA</t>
  </si>
  <si>
    <t>20220101-20221231</t>
  </si>
  <si>
    <t>Libro de vacaciones Vergel Plántulas y Vivero.xlsx; hoja Gregorio Espinosa; fila(s) 12</t>
  </si>
  <si>
    <t>20230101-20231231</t>
  </si>
  <si>
    <t>Libro de vacaciones Vergel Plántulas y Vivero.xlsx; hoja Gregorio Espinosa; fila(s) 13</t>
  </si>
  <si>
    <t>20240101-20241231</t>
  </si>
  <si>
    <t>Libro de vacaciones Vergel Plántulas y Vivero.xlsx; hoja Gregorio Espinosa; fila(s) 14</t>
  </si>
  <si>
    <t>1000518449</t>
  </si>
  <si>
    <t>GISELI NIYIRED GORDILLO BOHORQUEZ</t>
  </si>
  <si>
    <t>Libro de vacaciones Vergel Plántulas y Vivero.xlsx; hoja Giselly Niyiret; fila(s) 12</t>
  </si>
  <si>
    <t>Libro de vacaciones Vergel Plántulas y Vivero.xlsx; hoja Giselly Niyiret; fila(s) 14</t>
  </si>
  <si>
    <t>Libro de vacaciones Vergel Plántulas y Vivero.xlsx; hoja Giselly Niyiret; fila(s) 15</t>
  </si>
  <si>
    <t>21114269</t>
  </si>
  <si>
    <t>MIREYA PEREZ OLAYA</t>
  </si>
  <si>
    <t>20191101-20201031</t>
  </si>
  <si>
    <t>Libro de vacaciones Vergel Plántulas y Vivero.xlsx; hoja Mireya Perez; fila(s) 12</t>
  </si>
  <si>
    <t>20201101-20211031</t>
  </si>
  <si>
    <t>Libro de vacaciones Vergel Plántulas y Vivero.xlsx; hoja Mireya Perez; fila(s) 13</t>
  </si>
  <si>
    <t>20211101-20221031</t>
  </si>
  <si>
    <t>Libro de vacaciones Vergel Plántulas y Vivero.xlsx; hoja Mireya Perez; fila(s) 15</t>
  </si>
  <si>
    <t>20221101-20231031</t>
  </si>
  <si>
    <t>Libro de vacaciones Vergel Plántulas y Vivero.xlsx; hoja Mireya Perez; fila(s) 17</t>
  </si>
  <si>
    <t>20231101-20241031</t>
  </si>
  <si>
    <t>Libro de vacaciones Vergel Plántulas y Vivero.xlsx; hoja Mireya Perez; fila(s) 19</t>
  </si>
  <si>
    <t>20241101-20251031</t>
  </si>
  <si>
    <t>Libro de vacaciones Vergel Plántulas y Vivero.xlsx; hoja Mireya Perez; fila(s) 20</t>
  </si>
  <si>
    <t>20251101-20260407</t>
  </si>
  <si>
    <t>Libro de vacaciones Vergel Plántulas y Vivero.xlsx; hoja Mireya Perez; fila(s) 21</t>
  </si>
  <si>
    <t>20824541</t>
  </si>
  <si>
    <t>LUCERITO CAGUA HERNANDEZ</t>
  </si>
  <si>
    <t>20221205-20231204</t>
  </si>
  <si>
    <t>Libro de vacaciones Vergel Plántulas y Vivero.xlsx; hoja Lucerito Cagua; fila(s) 12</t>
  </si>
  <si>
    <t>Libro de vacaciones Vergel Plántulas y Vivero.xlsx; hoja Lucerito Cagua; fila(s) 14</t>
  </si>
  <si>
    <t>Libro de vacaciones Vergel Plántulas y Vivero.xlsx; hoja Lucerito Cagua; fila(s) 16</t>
  </si>
  <si>
    <t>4167465</t>
  </si>
  <si>
    <t>EDILBERTO VIANCHA MARIÑO</t>
  </si>
  <si>
    <t>20220316-20230315</t>
  </si>
  <si>
    <t>Libro de vacaciones Vergel Plántulas y Vivero.xlsx; hoja Edilberto Viancha; fila(s) 12</t>
  </si>
  <si>
    <t>20230316-20240315</t>
  </si>
  <si>
    <t>Libro de vacaciones Vergel Plántulas y Vivero.xlsx; hoja Edilberto Viancha; fila(s) 15</t>
  </si>
  <si>
    <t>20240316-20250315</t>
  </si>
  <si>
    <t>Libro de vacaciones Vergel Plántulas y Vivero.xlsx; hoja Edilberto Viancha; fila(s) 16</t>
  </si>
  <si>
    <t>Se corrigió el periodo superpuesto 2024-2026 a 2024-03-16/2025-03-15.</t>
  </si>
  <si>
    <t>20250316-20260315</t>
  </si>
  <si>
    <t>Libro de vacaciones Vergel Plántulas y Vivero.xlsx; hoja Edilberto Viancha; fila(s) 17</t>
  </si>
  <si>
    <t>1074184526</t>
  </si>
  <si>
    <t>YESSICA LORENA GARZON MATIZ</t>
  </si>
  <si>
    <t>Libro de vacaciones Vergel Plántulas y Vivero.xlsx; hoja Yessica Garzon; fila(s) 12</t>
  </si>
  <si>
    <t>Libro de vacaciones Vergel Plántulas y Vivero.xlsx; hoja Yessica Garzon; fila(s) 13</t>
  </si>
  <si>
    <t>60360120</t>
  </si>
  <si>
    <t>LIGIA MARIA ORTIZ RAMIREZ</t>
  </si>
  <si>
    <t>20240729-20250728</t>
  </si>
  <si>
    <t>Libro de vacaciones Vergel Plántulas y Vivero.xlsx; hoja Ligia Ortiz; fila(s) 12</t>
  </si>
  <si>
    <t>20250729-20260716</t>
  </si>
  <si>
    <t>Libro de vacaciones Vergel Plántulas y Vivero.xlsx; hoja Ligia Ortiz; fila(s) 13</t>
  </si>
  <si>
    <t>Periodo truncado al corte 16/07/2026; fuente proyectaba hasta 28/07/2026. Se excluyó programación futura de 15.00 días desde 01/08/2026.</t>
  </si>
  <si>
    <t>1006916210</t>
  </si>
  <si>
    <t>CECILIA ROSA GONZALEZ GIRNU</t>
  </si>
  <si>
    <t>20240809-20250808</t>
  </si>
  <si>
    <t>Libro de vacaciones Vergel Plántulas y Vivero.xlsx; hoja Cecilia Gonzalez; fila(s) 12</t>
  </si>
  <si>
    <t>1043840116</t>
  </si>
  <si>
    <t>RUBY ESTHER SARMIENTO ROMERO</t>
  </si>
  <si>
    <t>20240920-20250919</t>
  </si>
  <si>
    <t>Libro de vacaciones Vergel Plántulas y Vivero.xlsx; hoja Ruby Sarmiento; fila(s) 12</t>
  </si>
  <si>
    <t>6527574</t>
  </si>
  <si>
    <t>LEIDY GABRIELA PALOMARES DUNO</t>
  </si>
  <si>
    <t>20240912-20250911</t>
  </si>
  <si>
    <t>Libro de vacaciones Vergel Plántulas y Vivero.xlsx; hoja Leidy Palomares; fila(s) 12</t>
  </si>
  <si>
    <t>80438717</t>
  </si>
  <si>
    <t>WILLIAM ALBERTO HIGUERA ACOSTA</t>
  </si>
  <si>
    <t>20241113-20251112</t>
  </si>
  <si>
    <t>Libro de vacaciones Vergel Plántulas y Vivero.xlsx; hoja William Higuera; fila(s) 12</t>
  </si>
  <si>
    <t>20251113-20260716</t>
  </si>
  <si>
    <t>Libro de vacaciones Vergel Plántulas y Vivero.xlsx; hoja William Higuera; fila(s) 13+14</t>
  </si>
  <si>
    <t>Periodo truncado al corte 16/07/2026; fuente proyectaba hasta 12/11/2026. Se unificaron segmentos consecutivos de la misma anualidad. Se excluyó programación futura de 11.00 días desde 01/08/2026. Se excluyó programación futura de 4.00 días desde 15/08/2026.</t>
  </si>
  <si>
    <t>35528927</t>
  </si>
  <si>
    <t>MARIA ELVIRA CAMPOS LOMBANA</t>
  </si>
  <si>
    <t>20241228-20251227</t>
  </si>
  <si>
    <t>Libro de vacaciones Vergel Plántulas y Vivero.xlsx; hoja Maria Elvira Campos; fila(s) 12</t>
  </si>
  <si>
    <t>20761797</t>
  </si>
  <si>
    <t>NOHORA CECILIA ANGEL GARCIA</t>
  </si>
  <si>
    <t>20241106-20251105</t>
  </si>
  <si>
    <t>Libro de vacaciones Vergel Plántulas y Vivero.xlsx; hoja Nohora Angel; fila(s) 12</t>
  </si>
  <si>
    <t>28154805</t>
  </si>
  <si>
    <t>MARIA MERCEDES CORTEZ GUTIERREZ</t>
  </si>
  <si>
    <t>20240808-20250807</t>
  </si>
  <si>
    <t>Libro de vacaciones Vergel Plántulas y Vivero.xlsx; hoja Mercedes Cortez; fila(s) 12</t>
  </si>
  <si>
    <t>La fecha final del disfrute está invertida en la fuente; se conservó el total de días.</t>
  </si>
  <si>
    <t>20250808-20260716</t>
  </si>
  <si>
    <t>Libro de vacaciones Vergel Plántulas y Vivero.xlsx; hoja Mercedes Cortez; fila(s) 13</t>
  </si>
  <si>
    <t>Periodo truncado al corte 16/07/2026; fuente proyectaba hasta 07/08/2026. Se excluyó programación futura de 15.00 días desde 15/12/2026.</t>
  </si>
  <si>
    <t>80537674</t>
  </si>
  <si>
    <t>LUIS JAVIER GONZALEZ</t>
  </si>
  <si>
    <t>20241203-20251202</t>
  </si>
  <si>
    <t>Libro de vacaciones Vergel Plántulas y Vivero.xlsx; hoja Luis Gonzalez; fila(s) 12</t>
  </si>
  <si>
    <t>35529392</t>
  </si>
  <si>
    <t>ALEYDA CASTRO PINZON</t>
  </si>
  <si>
    <t>20241216-20251215</t>
  </si>
  <si>
    <t>Libro de vacaciones Vergel Plántulas y Vivero.xlsx; hoja Aleyda Castro; fila(s) 12</t>
  </si>
  <si>
    <t>1074184185</t>
  </si>
  <si>
    <t>MICHELLE DAIAN SILVA PAEZ</t>
  </si>
  <si>
    <t>20241121-20251120</t>
  </si>
  <si>
    <t>Libro de vacaciones Vergel Plántulas y Vivero.xlsx; hoja Michelle Silva; fila(s) 12</t>
  </si>
  <si>
    <t>20824796</t>
  </si>
  <si>
    <t>SANDRA ELENA BAQUERO FIRACATIVE</t>
  </si>
  <si>
    <t>20250111-20260110</t>
  </si>
  <si>
    <t>Libro de vacaciones Vergel Plántulas y Vivero.xlsx; hoja Sandra Baquero; fila(s) 12</t>
  </si>
  <si>
    <t>6991908</t>
  </si>
  <si>
    <t>NAUDYS JOSE MENDEZ MAYOR</t>
  </si>
  <si>
    <t>20250103-20260102</t>
  </si>
  <si>
    <t>Libro de vacaciones Vergel Plántulas y Vivero.xlsx; hoja Jose Mendez; fila(s) 12</t>
  </si>
  <si>
    <t>23574640</t>
  </si>
  <si>
    <t>CLAUDIA ISABEL HUESO HERNANDEZ</t>
  </si>
  <si>
    <t>Libro de vacaciones Vergel Plántulas y Vivero.xlsx; hoja Claudia Hueso; fila(s) 12</t>
  </si>
  <si>
    <t>20260110-20260619</t>
  </si>
  <si>
    <t>Libro de vacaciones Vergel Plántulas y Vivero.xlsx; hoja Claudia Hueso; fila(s) 13</t>
  </si>
  <si>
    <t>1192736879</t>
  </si>
  <si>
    <t>FRANCISCO EPIAYU PUSHAINA</t>
  </si>
  <si>
    <t>20241109-20251108</t>
  </si>
  <si>
    <t>Libro de vacaciones Vergel Plántulas y Vivero.xlsx; hoja Francisco Epiayu; fila(s) 12</t>
  </si>
  <si>
    <t>1074185389</t>
  </si>
  <si>
    <t>GINNA PAOLA CACERES MARTINEZ</t>
  </si>
  <si>
    <t>Libro de vacaciones Vergel Plántulas y Vivero.xlsx; hoja Ginna Caceres; fila(s) 12</t>
  </si>
  <si>
    <t>Se excluyó programación futura de 10.00 días desde 10/09/2026.</t>
  </si>
  <si>
    <t>1070968363</t>
  </si>
  <si>
    <t>JEIMMY ALEXANDRA CACERES MARTINEZ</t>
  </si>
  <si>
    <t>Libro de vacaciones Vergel Plántulas y Vivero.xlsx; hoja Alexandra Caceres; fila(s) 12</t>
  </si>
  <si>
    <t>1261817</t>
  </si>
  <si>
    <t>YUSNAIRIS DEL CARMEN GONZALEZ PALMAR</t>
  </si>
  <si>
    <t>Libro de vacaciones Vergel Plántulas y Vivero.xlsx; hoja Yusaniris Gonzalez; fila(s) 12</t>
  </si>
  <si>
    <t>1074184076</t>
  </si>
  <si>
    <t>LAURA LILIANA PAEZ CUPA</t>
  </si>
  <si>
    <t>20250412-20260411</t>
  </si>
  <si>
    <t>Libro de vacaciones Vergel Plántulas y Vivero.xlsx; hoja Laura Paez; fila(s) 12</t>
  </si>
  <si>
    <t>1070947676</t>
  </si>
  <si>
    <t>ELIANA ASTRID INFANTE RUEDA</t>
  </si>
  <si>
    <t>20250425-20260424</t>
  </si>
  <si>
    <t>Libro de vacaciones Vergel Plántulas y Vivero.xlsx; hoja Eliana Infante; fila(s) 12</t>
  </si>
  <si>
    <t>1074188218</t>
  </si>
  <si>
    <t>LUISA FERNANDA CACERES MARTINEZ</t>
  </si>
  <si>
    <t>Libro de vacaciones Vergel Plántulas y Vivero.xlsx; hoja Luisa Caceres; fila(s) 12</t>
  </si>
  <si>
    <t>6261691</t>
  </si>
  <si>
    <t>MARIELA NAZARETH RUBINA</t>
  </si>
  <si>
    <t>Libro de vacaciones Vergel Plántulas y Vivero.xlsx; hoja Mariela Urbina; fila(s) 10</t>
  </si>
  <si>
    <t>Libro de vacaciones Vergel Plántulas y Vivero.xlsx; hoja Mariela Urbina; fila(s) 11</t>
  </si>
  <si>
    <t>Saldo inicial</t>
  </si>
  <si>
    <t>Ajuste documental</t>
  </si>
  <si>
    <t>Bajo</t>
  </si>
  <si>
    <t>Pendiente</t>
  </si>
  <si>
    <t>MIGRACIÓN HISTÓRICA DE VACACIONES — VERGEL</t>
  </si>
  <si>
    <t>Causados</t>
  </si>
  <si>
    <t>Disfrutados</t>
  </si>
  <si>
    <t>Compensados</t>
  </si>
  <si>
    <t>Saldo</t>
  </si>
  <si>
    <t>Archivo fuente</t>
  </si>
  <si>
    <t>Libro de vacaciones Vergel Plantulas y Vivero.xlsx</t>
  </si>
  <si>
    <t>SHA-256 fuente</t>
  </si>
  <si>
    <t>abc242974dbc2f579b6ab8a358c7e243877bdd9195737e7a75ab49175c81b609</t>
  </si>
  <si>
    <t>Colaboradores incluidos</t>
  </si>
  <si>
    <t>Periodos listos para importar</t>
  </si>
  <si>
    <t>Programaciones separadas</t>
  </si>
  <si>
    <t>Colaboradores excluidos</t>
  </si>
  <si>
    <t>Colaborador</t>
  </si>
  <si>
    <t>Periodos</t>
  </si>
  <si>
    <t>Mayores saldos</t>
  </si>
  <si>
    <t>Días</t>
  </si>
  <si>
    <t>PROGRAMACIONES VIGENTES O FUTURAS IDENTIFICADAS EN EL LIBRO</t>
  </si>
  <si>
    <t>Estas filas no forman parte de la importación histórica de saldos. Deben registrarse como trámites después de confirmar la carga, salvo la programación ya iniciada de Mariela, que fue descontada en el corte.</t>
  </si>
  <si>
    <t>Fecha inicio</t>
  </si>
  <si>
    <t>Fecha fin</t>
  </si>
  <si>
    <t>Días ordinarios</t>
  </si>
  <si>
    <t>Días anticipados</t>
  </si>
  <si>
    <t>Estado en el corte</t>
  </si>
  <si>
    <t>Tratamiento</t>
  </si>
  <si>
    <t>En curso</t>
  </si>
  <si>
    <t>Ya descontada en la importación histórica. Verificar cierre/reintegro; no volver a consumir saldo.</t>
  </si>
  <si>
    <t>Hoja Mariela Urbina, periodo 2025-2026.</t>
  </si>
  <si>
    <t>Programada</t>
  </si>
  <si>
    <t>Registrar como trámite futuro después de importar los saldos.</t>
  </si>
  <si>
    <t>Hoja Ligia Ortiz y comunicación de concesión; se corrigió el año de la fecha final.</t>
  </si>
  <si>
    <t>Registrar como vacaciones con anticipo; validar el saldo disponible a la fecha de aprobación.</t>
  </si>
  <si>
    <t>Hoja William Higuera y comunicación de concesión.</t>
  </si>
  <si>
    <t>Pendiente programada</t>
  </si>
  <si>
    <t>Registrar como trámite futuro; confirmar aprobación y fechas antes de radicar.</t>
  </si>
  <si>
    <t>Hoja Ginna Caceres.</t>
  </si>
  <si>
    <t>Registrar como trámite futuro después de la causación completa del periodo.</t>
  </si>
  <si>
    <t>Hoja Mercedes Cortez.</t>
  </si>
  <si>
    <t>Registrar como trámite futuro; el periodo quedó disponible en el saldo histórico.</t>
  </si>
  <si>
    <t>Hoja Alis Amaya y comunicación de concesión.</t>
  </si>
  <si>
    <t>Registrar como vacaciones con anticipo y validar la causación disponible a la fecha de inicio.</t>
  </si>
  <si>
    <t>Hoja Wiston Meriño.</t>
  </si>
  <si>
    <t>HALLAZGOS QUE REQUIEREN VALIDACIÓN DOCUMENTAL</t>
  </si>
  <si>
    <t>Empleado</t>
  </si>
  <si>
    <t>Hoja origen</t>
  </si>
  <si>
    <t>Fila</t>
  </si>
  <si>
    <t>Tipo de hallazgo</t>
  </si>
  <si>
    <t>Detalle</t>
  </si>
  <si>
    <t>Acción recomendada</t>
  </si>
  <si>
    <t>Estado</t>
  </si>
  <si>
    <t>EUDIO ANTONIO GONZALEZ GONZALEZ</t>
  </si>
  <si>
    <t>1124504105</t>
  </si>
  <si>
    <t>Eudio gonzalez</t>
  </si>
  <si>
    <t>Periodo inválido/copiado</t>
  </si>
  <si>
    <t>Periodo 2024-09-05 a 2024-09-04 con fechas invertidas y datos de disfrute que no corresponden a la vinculación.</t>
  </si>
  <si>
    <t>No importar. Verificar contrato, liquidación final y soportes antes de reconocer saldo.</t>
  </si>
  <si>
    <t>Pendiente de soporte</t>
  </si>
  <si>
    <t>RABISAC EUSTABIO IGUARAN SAPUANA</t>
  </si>
  <si>
    <t>1134192749</t>
  </si>
  <si>
    <t>Rabisac Iguaran</t>
  </si>
  <si>
    <t>TATIANA PATRICIA AGAMEZ ARRIETA</t>
  </si>
  <si>
    <t>1143354852</t>
  </si>
  <si>
    <t>Tatiana Agamez</t>
  </si>
  <si>
    <t>Flor Angela Ortiz</t>
  </si>
  <si>
    <t>Vacaciones anticipadas históricas</t>
  </si>
  <si>
    <t>6.00 días anticipados; 5.96 quedaron absorbidos por causación y 0.04 requieren revisión.</t>
  </si>
  <si>
    <t>Verificar si el excedente fue posteriormente causado, descontado o liquidado.</t>
  </si>
  <si>
    <t>Pendiente de conciliación</t>
  </si>
  <si>
    <t>Mercedes Cortez</t>
  </si>
  <si>
    <t>Fecha de disfrute invertida</t>
  </si>
  <si>
    <t>Disfrute registrado desde 2025-12-01 hasta 2025-10-18 por 15.0 días.</t>
  </si>
  <si>
    <t>Se conservó el total de días para el saldo, pero debe corregirse el soporte documental.</t>
  </si>
  <si>
    <t>Importable con observación</t>
  </si>
  <si>
    <t>Luis Gonzalez</t>
  </si>
  <si>
    <t>TRAZABILIDAD DE LA TRANSFORMACIÓN DEL LIBRO ORIGINAL</t>
  </si>
  <si>
    <t>Fila(s)</t>
  </si>
  <si>
    <t>Periodo fuente inicio</t>
  </si>
  <si>
    <t>Periodo fuente fin</t>
  </si>
  <si>
    <t>Causados fuente</t>
  </si>
  <si>
    <t>Causados importación</t>
  </si>
  <si>
    <t>Disfrutados importación</t>
  </si>
  <si>
    <t>Compensados importación</t>
  </si>
  <si>
    <t>Saldo importación</t>
  </si>
  <si>
    <t>Decisión</t>
  </si>
  <si>
    <t>Marcela Morales</t>
  </si>
  <si>
    <t>12</t>
  </si>
  <si>
    <t>IMPORTAR</t>
  </si>
  <si>
    <t>13</t>
  </si>
  <si>
    <t>14</t>
  </si>
  <si>
    <t>15+16</t>
  </si>
  <si>
    <t>Freddy Cortes</t>
  </si>
  <si>
    <t>Gilberto Hernandez</t>
  </si>
  <si>
    <t>Francy Sanchez</t>
  </si>
  <si>
    <t>15</t>
  </si>
  <si>
    <t>Ady Arias</t>
  </si>
  <si>
    <t>16</t>
  </si>
  <si>
    <t>Elsa Mahecha</t>
  </si>
  <si>
    <t>18</t>
  </si>
  <si>
    <t>19</t>
  </si>
  <si>
    <t>20</t>
  </si>
  <si>
    <t>Sara Hernandez</t>
  </si>
  <si>
    <t>Sujeidy Pineda</t>
  </si>
  <si>
    <t>Maria Amelia Acuña</t>
  </si>
  <si>
    <t>Luz  Marina</t>
  </si>
  <si>
    <t>Leidy Pino</t>
  </si>
  <si>
    <t>Lucelly Echavarria</t>
  </si>
  <si>
    <t>Alis Amaya</t>
  </si>
  <si>
    <t>Wiston Meriño</t>
  </si>
  <si>
    <t>Pedro Ramirez</t>
  </si>
  <si>
    <t>Flor Ardila</t>
  </si>
  <si>
    <t>Gloria Cupa</t>
  </si>
  <si>
    <t>Jesus Torres</t>
  </si>
  <si>
    <t>12+13</t>
  </si>
  <si>
    <t>Judith Viloria</t>
  </si>
  <si>
    <t>Dolly Arias</t>
  </si>
  <si>
    <t>Gregorio Espinosa</t>
  </si>
  <si>
    <t>Giselly Niyiret</t>
  </si>
  <si>
    <t>Mireya Perez</t>
  </si>
  <si>
    <t>17</t>
  </si>
  <si>
    <t>21</t>
  </si>
  <si>
    <t>Lucerito Cagua</t>
  </si>
  <si>
    <t>Edilberto Viancha</t>
  </si>
  <si>
    <t>Yessica Garzon</t>
  </si>
  <si>
    <t>Ligia Ortiz</t>
  </si>
  <si>
    <t>Cecilia Gonzalez</t>
  </si>
  <si>
    <t>Ruby Sarmiento</t>
  </si>
  <si>
    <t>Leidy Palomares</t>
  </si>
  <si>
    <t>William Higuera</t>
  </si>
  <si>
    <t>13+14</t>
  </si>
  <si>
    <t>Maria Elvira Campos</t>
  </si>
  <si>
    <t>Nohora Angel</t>
  </si>
  <si>
    <t>Aleyda Castro</t>
  </si>
  <si>
    <t>Michelle Silva</t>
  </si>
  <si>
    <t>Sandra Baquero</t>
  </si>
  <si>
    <t>Jose Mendez</t>
  </si>
  <si>
    <t>Claudia Hueso</t>
  </si>
  <si>
    <t>Francisco Epiayu</t>
  </si>
  <si>
    <t>Ginna Caceres</t>
  </si>
  <si>
    <t>Alexandra Caceres</t>
  </si>
  <si>
    <t>Yusaniris Gonzalez</t>
  </si>
  <si>
    <t>Laura Paez</t>
  </si>
  <si>
    <t>Eliana Infante</t>
  </si>
  <si>
    <t>Luisa Caceres</t>
  </si>
  <si>
    <t>Mariela Urbina</t>
  </si>
  <si>
    <t>10</t>
  </si>
  <si>
    <t>11</t>
  </si>
  <si>
    <t>NO IMPORTAR</t>
  </si>
  <si>
    <t>Periodo 2024-09-05 a 2024-09-04 con fechas invertidas y datos de disfrute que no corresponden a la vinculación. No importar. Verificar contrato, liquidación final y soportes antes de reconocer saldo.</t>
  </si>
  <si>
    <t>INSTRUCCIONES PARA INSTALAR Y CARGAR LA INFORMACIÓN</t>
  </si>
  <si>
    <t>Paso</t>
  </si>
  <si>
    <t>Actividad</t>
  </si>
  <si>
    <t>Instrucción</t>
  </si>
  <si>
    <t>1</t>
  </si>
  <si>
    <t>Respaldo</t>
  </si>
  <si>
    <t>Descargue una copia completa del aplicativo y exporte la base de datos antes de ejecutar cualquier ajuste.</t>
  </si>
  <si>
    <t>2</t>
  </si>
  <si>
    <t>Instalación del módulo</t>
  </si>
  <si>
    <t>Confirme que el módulo de vacaciones v15 está instalado. Luego cargue la actualización v16 y ejecute migration_v16_importacion_masiva_vacaciones.sql una sola vez.</t>
  </si>
  <si>
    <t>3</t>
  </si>
  <si>
    <t>Ingreso</t>
  </si>
  <si>
    <t>Abra Vacaciones &gt; Importar Excel.</t>
  </si>
  <si>
    <t>4</t>
  </si>
  <si>
    <t>Seleccione Vergel Plántulas y Vivero S.A.S..</t>
  </si>
  <si>
    <t>5</t>
  </si>
  <si>
    <t>Use 16/07/2026. Esa es la fecha de corte extraída del libro original.</t>
  </si>
  <si>
    <t>6</t>
  </si>
  <si>
    <t>Archivo</t>
  </si>
  <si>
    <t>Cargue Vacaciones_Historicas_Vergel_Listas_Importar_v17.xlsx. La hoja IMPORTACION es la única que el importador procesará.</t>
  </si>
  <si>
    <t>7</t>
  </si>
  <si>
    <t>Validación</t>
  </si>
  <si>
    <t>Revise la vista previa. La carga inicial no altera los saldos; solo la confirmación crea periodos y movimientos.</t>
  </si>
  <si>
    <t>8</t>
  </si>
  <si>
    <t>Confirmación</t>
  </si>
  <si>
    <t>Confirme el lote únicamente cuando las 103 filas aparezcan válidas o las advertencias estén justificadas.</t>
  </si>
  <si>
    <t>9</t>
  </si>
  <si>
    <t>Verificación</t>
  </si>
  <si>
    <t>Abra Vacaciones &gt; Informes &gt; Saldos por colaborador y contraste el total de 143,79 días y los saldos individuales de control.</t>
  </si>
  <si>
    <t>Programaciones</t>
  </si>
  <si>
    <t>Registre después los eventos de la hoja PROGRAMACIONES. No vuelva a descontar la programación de Mariela, porque ya se encontraba en curso y fue incluida en el corte.</t>
  </si>
  <si>
    <t>Casos excluidos</t>
  </si>
  <si>
    <t>No cargue los tres colaboradores señalados como EXCLUIR hasta verificar contrato, liquidación final y soportes.</t>
  </si>
  <si>
    <t>CONTROLES DE RESULTADO</t>
  </si>
  <si>
    <t>Periodos listos</t>
  </si>
  <si>
    <t>Días causados</t>
  </si>
  <si>
    <t>Saldo total al corte</t>
  </si>
  <si>
    <t>VERGEL PLANTULAS Y VIVERO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</si>
</sst>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9">
    <font>
      <sz val="11"/>
      <name val="Carlito"/>
    </font>
    <font>
      <b/>
      <sz val="9"/>
      <color rgb="FFFFFFFF"/>
      <name val="Open Sans"/>
    </font>
    <font>
      <sz val="9"/>
      <color rgb="FF1F2937"/>
      <name val="Open Sans"/>
    </font>
    <font>
      <b/>
      <sz val="13"/>
      <color rgb="FFFFFFFF"/>
      <name val="Open Sans"/>
    </font>
    <font>
      <b/>
      <sz val="9"/>
      <color rgb="FF01495E"/>
      <name val="Open Sans"/>
    </font>
    <font>
      <b/>
      <sz val="12"/>
      <color rgb="FF01495E"/>
      <name val="Open Sans"/>
    </font>
    <font>
      <b/>
      <sz val="12"/>
      <color rgb="FFFFFFFF"/>
      <name val="Open Sans"/>
    </font>
    <font>
      <sz val="9"/>
      <color rgb="FF713F12"/>
      <name val="Open Sans"/>
    </font>
    <font>
      <sz val="8"/>
      <color rgb="FF13303A"/>
      <name val="Segoe UI"/>
      <family val="2"/>
    </font>
  </fonts>
  <fills count="6">
    <fill>
      <patternFill patternType="none"/>
    </fill>
    <fill>
      <patternFill patternType="gray125"/>
    </fill>
    <fill>
      <patternFill patternType="solid">
        <fgColor rgb="FF01495E"/>
      </patternFill>
    </fill>
    <fill>
      <patternFill patternType="solid">
        <fgColor rgb="FF6DC2D5"/>
      </patternFill>
    </fill>
    <fill>
      <patternFill patternType="solid">
        <fgColor rgb="FFEAF7FA"/>
      </patternFill>
    </fill>
    <fill>
      <patternFill patternType="solid">
        <fgColor rgb="FFFEF3C7"/>
      </patternFill>
    </fill>
  </fills>
  <borders count="14">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5">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0" borderId="0" xfId="0" applyFont="1" applyAlignment="1">
      <alignment vertical="top" wrapText="1"/>
    </xf>
    <xf numFmtId="0" fontId="2" fillId="0" borderId="4" xfId="0" applyFont="1" applyBorder="1" applyAlignment="1">
      <alignment vertical="top" wrapText="1"/>
    </xf>
    <xf numFmtId="164" fontId="2" fillId="0" borderId="0" xfId="0" applyNumberFormat="1" applyFont="1" applyAlignment="1">
      <alignment vertical="top" wrapText="1"/>
    </xf>
    <xf numFmtId="164" fontId="2" fillId="0" borderId="4" xfId="0" applyNumberFormat="1" applyFont="1" applyBorder="1" applyAlignment="1">
      <alignment vertical="top" wrapText="1"/>
    </xf>
    <xf numFmtId="2" fontId="2" fillId="0" borderId="0" xfId="0" applyNumberFormat="1" applyFont="1" applyAlignment="1">
      <alignment vertical="top" wrapText="1"/>
    </xf>
    <xf numFmtId="2" fontId="2" fillId="0" borderId="4" xfId="0" applyNumberFormat="1" applyFont="1" applyBorder="1" applyAlignment="1">
      <alignment vertical="top" wrapText="1"/>
    </xf>
    <xf numFmtId="49" fontId="2" fillId="0" borderId="0" xfId="0" applyNumberFormat="1" applyFont="1" applyAlignment="1">
      <alignment vertical="top" wrapText="1"/>
    </xf>
    <xf numFmtId="49" fontId="2" fillId="0" borderId="4" xfId="0" applyNumberFormat="1" applyFont="1" applyBorder="1" applyAlignment="1">
      <alignment vertical="top"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2" fontId="5" fillId="4" borderId="8" xfId="0" applyNumberFormat="1" applyFont="1" applyFill="1" applyBorder="1" applyAlignment="1">
      <alignment horizontal="center" vertical="center"/>
    </xf>
    <xf numFmtId="2" fontId="5" fillId="4" borderId="9" xfId="0" applyNumberFormat="1" applyFont="1" applyFill="1" applyBorder="1" applyAlignment="1">
      <alignment horizontal="center" vertical="center"/>
    </xf>
    <xf numFmtId="2" fontId="5" fillId="4" borderId="10" xfId="0" applyNumberFormat="1" applyFont="1" applyFill="1" applyBorder="1" applyAlignment="1">
      <alignment horizontal="center" vertical="center"/>
    </xf>
    <xf numFmtId="0" fontId="3" fillId="2" borderId="0" xfId="0" applyFont="1" applyFill="1" applyAlignment="1">
      <alignment horizontal="center" vertical="center"/>
    </xf>
    <xf numFmtId="0" fontId="6" fillId="2" borderId="0" xfId="0" applyFont="1" applyFill="1" applyAlignment="1">
      <alignment horizontal="center" vertical="center"/>
    </xf>
    <xf numFmtId="0" fontId="7" fillId="5" borderId="0" xfId="0" applyFont="1" applyFill="1" applyAlignment="1">
      <alignment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8" fillId="0" borderId="0" xfId="0" applyFont="1"/>
  </cellXfs>
  <cellStyles count="1">
    <cellStyle name="Normal" xfId="0" builtinId="0"/>
  </cellStyles>
  <dxfs count="7">
    <dxf>
      <font>
        <color rgb="FF166534"/>
      </font>
      <fill>
        <patternFill patternType="solid">
          <bgColor rgb="FFDCFCE7"/>
        </patternFill>
      </fill>
    </dxf>
    <dxf>
      <font>
        <color rgb="FF991B1B"/>
      </font>
      <fill>
        <patternFill patternType="solid">
          <bgColor rgb="FFFECACA"/>
        </patternFill>
      </fill>
    </dxf>
    <dxf>
      <font>
        <color rgb="FF166534"/>
      </font>
      <fill>
        <patternFill patternType="solid">
          <bgColor rgb="FFDCFCE7"/>
        </patternFill>
      </fill>
    </dxf>
    <dxf>
      <font>
        <color rgb="FF854D0E"/>
      </font>
      <fill>
        <patternFill patternType="solid">
          <bgColor rgb="FFFEF3C7"/>
        </patternFill>
      </fill>
    </dxf>
    <dxf>
      <font>
        <color rgb="FF854D0E"/>
      </font>
      <fill>
        <patternFill patternType="solid">
          <bgColor rgb="FFFEF3C7"/>
        </patternFill>
      </fill>
    </dxf>
    <dxf>
      <font>
        <color rgb="FF166534"/>
      </font>
      <fill>
        <patternFill patternType="solid">
          <bgColor rgb="FFDCFCE7"/>
        </patternFill>
      </fill>
    </dxf>
    <dxf>
      <font>
        <color rgb="FF991B1B"/>
      </font>
      <fill>
        <patternFill patternType="solid">
          <bgColor rgb="FFFECACA"/>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c:style val="2"/>
  <c:chart>
    <c:title>
      <c:tx>
        <c:rich>
          <a:bodyPr/>
          <a:lstStyle/>
          <a:p>
            <a:r>
              <a:t>Colaboradores con mayor saldo pendiente</a:t>
            </a:r>
          </a:p>
        </c:rich>
      </c:tx>
      <c:overlay val="0"/>
    </c:title>
    <c:autoTitleDeleted val="0"/>
    <c:plotArea>
      <c:layout/>
      <c:barChart>
        <c:barDir val="col"/>
        <c:grouping val="clustered"/>
        <c:varyColors val="0"/>
        <c:ser>
          <c:idx val="0"/>
          <c:order val="0"/>
          <c:tx>
            <c:v>Días</c:v>
          </c:tx>
          <c:invertIfNegative val="1"/>
          <c:cat>
            <c:strRef>
              <c:f>RESUMEN!$I$13:$I$22</c:f>
              <c:strCache>
                <c:ptCount val="10"/>
                <c:pt idx="0">
                  <c:v>MIREYA PEREZ OLAYA</c:v>
                </c:pt>
                <c:pt idx="1">
                  <c:v>ELSA MAHECHA GONZALEZ</c:v>
                </c:pt>
                <c:pt idx="2">
                  <c:v>ALIS AMAYA MARTINEZ</c:v>
                </c:pt>
                <c:pt idx="3">
                  <c:v>LIGIA MARIA ORTIZ RAMIREZ</c:v>
                </c:pt>
                <c:pt idx="4">
                  <c:v>MARIA MERCEDES CORTEZ GUTIERREZ</c:v>
                </c:pt>
                <c:pt idx="5">
                  <c:v>WILLIAM ALBERTO HIGUERA ACOSTA</c:v>
                </c:pt>
                <c:pt idx="6">
                  <c:v>EDILBERTO VIANCHA MARIÑO</c:v>
                </c:pt>
                <c:pt idx="7">
                  <c:v>GINNA PAOLA CACERES MARTINEZ</c:v>
                </c:pt>
                <c:pt idx="8">
                  <c:v>ADI ARIAS BAUTISTA</c:v>
                </c:pt>
                <c:pt idx="9">
                  <c:v>LEYDI PINO</c:v>
                </c:pt>
              </c:strCache>
            </c:strRef>
          </c:cat>
          <c:val>
            <c:numRef>
              <c:f>RESUMEN!$J$13:$J$22</c:f>
              <c:numCache>
                <c:formatCode>0.00</c:formatCode>
                <c:ptCount val="10"/>
                <c:pt idx="0">
                  <c:v>21.54</c:v>
                </c:pt>
                <c:pt idx="1">
                  <c:v>17.04</c:v>
                </c:pt>
                <c:pt idx="2">
                  <c:v>15</c:v>
                </c:pt>
                <c:pt idx="3">
                  <c:v>14.5</c:v>
                </c:pt>
                <c:pt idx="4">
                  <c:v>14.12</c:v>
                </c:pt>
                <c:pt idx="5">
                  <c:v>10.17</c:v>
                </c:pt>
                <c:pt idx="6">
                  <c:v>10</c:v>
                </c:pt>
                <c:pt idx="7">
                  <c:v>10</c:v>
                </c:pt>
                <c:pt idx="8">
                  <c:v>9</c:v>
                </c:pt>
                <c:pt idx="9">
                  <c:v>6</c:v>
                </c:pt>
              </c:numCache>
            </c:numRef>
          </c:val>
          <c:extLst>
            <c:ext xmlns:c16="http://schemas.microsoft.com/office/drawing/2014/chart" uri="{C3380CC4-5D6E-409C-BE32-E72D297353CC}">
              <c16:uniqueId val="{00000000-531C-4BD7-913F-469AA691746D}"/>
            </c:ext>
          </c:extLst>
        </c:ser>
        <c:dLbls>
          <c:showLegendKey val="0"/>
          <c:showVal val="0"/>
          <c:showCatName val="0"/>
          <c:showSerName val="0"/>
          <c:showPercent val="0"/>
          <c:showBubbleSize val="0"/>
        </c:dLbls>
        <c:gapWidth val="150"/>
        <c:axId val="48650112"/>
        <c:axId val="48672768"/>
      </c:barChart>
      <c:catAx>
        <c:axId val="48650112"/>
        <c:scaling>
          <c:orientation val="minMax"/>
        </c:scaling>
        <c:delete val="0"/>
        <c:axPos val="b"/>
        <c:majorGridlines>
          <c:spPr>
            <a:ln w="9525">
              <a:solidFill>
                <a:srgbClr val="CCCCCC"/>
              </a:solidFill>
              <a:prstDash val="dash"/>
            </a:ln>
          </c:spPr>
        </c:majorGridlines>
        <c:numFmt formatCode="General" sourceLinked="1"/>
        <c:majorTickMark val="none"/>
        <c:minorTickMark val="none"/>
        <c:tickLblPos val="nextTo"/>
        <c:crossAx val="48672768"/>
        <c:crosses val="autoZero"/>
        <c:auto val="1"/>
        <c:lblAlgn val="ctr"/>
        <c:lblOffset val="100"/>
        <c:noMultiLvlLbl val="0"/>
      </c:catAx>
      <c:valAx>
        <c:axId val="48672768"/>
        <c:scaling>
          <c:orientation val="minMax"/>
        </c:scaling>
        <c:delete val="0"/>
        <c:axPos val="l"/>
        <c:majorGridlines>
          <c:spPr>
            <a:ln w="9525">
              <a:solidFill>
                <a:srgbClr val="CCCCCC"/>
              </a:solidFill>
              <a:prstDash val="dash"/>
            </a:ln>
          </c:spPr>
        </c:majorGridlines>
        <c:numFmt formatCode="0.00" sourceLinked="1"/>
        <c:majorTickMark val="none"/>
        <c:minorTickMark val="none"/>
        <c:tickLblPos val="nextTo"/>
        <c:crossAx val="48650112"/>
        <c:crosses val="autoZero"/>
        <c:crossBetween val="between"/>
      </c:valAx>
    </c:plotArea>
    <c:plotVisOnly val="1"/>
    <c:dispBlanksAs val="zero"/>
    <c:showDLblsOverMax val="1"/>
  </c:chart>
  <c:spPr>
    <a:ln w="9525">
      <a:solidFill>
        <a:srgbClr val="D9D9D9"/>
      </a:solidFill>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0</xdr:colOff>
      <xdr:row>11</xdr:row>
      <xdr:rowOff>0</xdr:rowOff>
    </xdr:from>
    <xdr:to>
      <xdr:col>20</xdr:col>
      <xdr:colOff>0</xdr:colOff>
      <xdr:row>29</xdr:row>
      <xdr:rowOff>0</xdr:rowOff>
    </xdr:to>
    <xdr:graphicFrame macro="">
      <xdr:nvGraphicFramePr>
        <xdr:cNvPr id="2" name="Chart">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ImportacionVacacionesVergel" displayName="ImportacionVacacionesVergel" ref="A1:P104">
  <tableColumns count="16">
    <tableColumn id="1" xr3:uid="{00000000-0010-0000-0000-000001000000}" name="Empresa"/>
    <tableColumn id="2" xr3:uid="{00000000-0010-0000-0000-000002000000}" name="Documento"/>
    <tableColumn id="3" xr3:uid="{00000000-0010-0000-0000-000003000000}" name="Nombre de referencia"/>
    <tableColumn id="4" xr3:uid="{00000000-0010-0000-0000-000004000000}" name="Código del periodo"/>
    <tableColumn id="5" xr3:uid="{00000000-0010-0000-0000-000005000000}" name="Inicio del periodo"/>
    <tableColumn id="6" xr3:uid="{00000000-0010-0000-0000-000006000000}" name="Fin del periodo"/>
    <tableColumn id="7" xr3:uid="{00000000-0010-0000-0000-000007000000}" name="Días causados o reconocidos"/>
    <tableColumn id="8" xr3:uid="{00000000-0010-0000-0000-000008000000}" name="Días disfrutados"/>
    <tableColumn id="9" xr3:uid="{00000000-0010-0000-0000-000009000000}" name="Días compensados"/>
    <tableColumn id="10" xr3:uid="{00000000-0010-0000-0000-00000A000000}" name="Ajuste"/>
    <tableColumn id="11" xr3:uid="{00000000-0010-0000-0000-00000B000000}" name="Saldo esperado"/>
    <tableColumn id="12" xr3:uid="{00000000-0010-0000-0000-00000C000000}" name="Modalidad"/>
    <tableColumn id="13" xr3:uid="{00000000-0010-0000-0000-00000D000000}" name="Fecha de corte"/>
    <tableColumn id="14" xr3:uid="{00000000-0010-0000-0000-00000E000000}" name="Nivel de confianza"/>
    <tableColumn id="15" xr3:uid="{00000000-0010-0000-0000-00000F000000}" name="Fuente"/>
    <tableColumn id="16" xr3:uid="{00000000-0010-0000-0000-000010000000}" name="Observaciones"/>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04"/>
  <sheetViews>
    <sheetView tabSelected="1" topLeftCell="A94" workbookViewId="0">
      <selection activeCell="A2" sqref="A2:A104"/>
    </sheetView>
  </sheetViews>
  <sheetFormatPr baseColWidth="10" defaultColWidth="8.796875" defaultRowHeight="13.8"/>
  <cols>
    <col min="1" max="1" width="28" customWidth="1"/>
    <col min="2" max="2" width="18" customWidth="1"/>
    <col min="3" max="3" width="34" customWidth="1"/>
    <col min="4" max="4" width="22" customWidth="1"/>
    <col min="5" max="6" width="16" customWidth="1"/>
    <col min="7" max="11" width="17" customWidth="1"/>
    <col min="12" max="12" width="22" customWidth="1"/>
    <col min="13" max="13" width="16" customWidth="1"/>
    <col min="14" max="14" width="18" customWidth="1"/>
    <col min="15" max="15" width="38" customWidth="1"/>
    <col min="16" max="16" width="58" customWidth="1"/>
  </cols>
  <sheetData>
    <row r="1" spans="1:16" ht="25.65" customHeight="1">
      <c r="A1" s="1" t="s">
        <v>0</v>
      </c>
      <c r="B1" s="2" t="s">
        <v>1</v>
      </c>
      <c r="C1" s="2" t="s">
        <v>2</v>
      </c>
      <c r="D1" s="2" t="s">
        <v>3</v>
      </c>
      <c r="E1" s="2" t="s">
        <v>4</v>
      </c>
      <c r="F1" s="2" t="s">
        <v>5</v>
      </c>
      <c r="G1" s="2" t="s">
        <v>6</v>
      </c>
      <c r="H1" s="2" t="s">
        <v>7</v>
      </c>
      <c r="I1" s="2" t="s">
        <v>8</v>
      </c>
      <c r="J1" s="2" t="s">
        <v>9</v>
      </c>
      <c r="K1" s="2" t="s">
        <v>10</v>
      </c>
      <c r="L1" s="2" t="s">
        <v>11</v>
      </c>
      <c r="M1" s="2" t="s">
        <v>12</v>
      </c>
      <c r="N1" s="2" t="s">
        <v>13</v>
      </c>
      <c r="O1" s="2" t="s">
        <v>14</v>
      </c>
      <c r="P1" s="3" t="s">
        <v>15</v>
      </c>
    </row>
    <row r="2" spans="1:16" ht="33.6" customHeight="1">
      <c r="A2" s="24" t="s">
        <v>509</v>
      </c>
      <c r="B2" s="10" t="s">
        <v>17</v>
      </c>
      <c r="C2" s="4" t="s">
        <v>18</v>
      </c>
      <c r="D2" s="10" t="s">
        <v>19</v>
      </c>
      <c r="E2" s="6">
        <v>44741</v>
      </c>
      <c r="F2" s="6">
        <v>45105</v>
      </c>
      <c r="G2" s="8">
        <v>15</v>
      </c>
      <c r="H2" s="8">
        <v>15</v>
      </c>
      <c r="I2" s="8">
        <v>0</v>
      </c>
      <c r="J2" s="8">
        <v>0</v>
      </c>
      <c r="K2" s="8">
        <v>0</v>
      </c>
      <c r="L2" s="4" t="s">
        <v>20</v>
      </c>
      <c r="M2" s="6">
        <v>46219</v>
      </c>
      <c r="N2" s="4" t="s">
        <v>21</v>
      </c>
      <c r="O2" s="4" t="s">
        <v>22</v>
      </c>
      <c r="P2" s="4" t="s">
        <v>23</v>
      </c>
    </row>
    <row r="3" spans="1:16" ht="33.6" customHeight="1">
      <c r="A3" s="24" t="s">
        <v>509</v>
      </c>
      <c r="B3" s="10" t="s">
        <v>17</v>
      </c>
      <c r="C3" s="4" t="s">
        <v>18</v>
      </c>
      <c r="D3" s="10" t="s">
        <v>24</v>
      </c>
      <c r="E3" s="6">
        <v>45106</v>
      </c>
      <c r="F3" s="6">
        <v>45471</v>
      </c>
      <c r="G3" s="8">
        <v>15</v>
      </c>
      <c r="H3" s="8">
        <v>0</v>
      </c>
      <c r="I3" s="8">
        <v>9</v>
      </c>
      <c r="J3" s="8">
        <v>0</v>
      </c>
      <c r="K3" s="8">
        <v>6</v>
      </c>
      <c r="L3" s="4" t="s">
        <v>20</v>
      </c>
      <c r="M3" s="6">
        <v>46219</v>
      </c>
      <c r="N3" s="4" t="s">
        <v>25</v>
      </c>
      <c r="O3" s="4" t="s">
        <v>26</v>
      </c>
      <c r="P3" s="4" t="s">
        <v>23</v>
      </c>
    </row>
    <row r="4" spans="1:16" ht="33.6" customHeight="1">
      <c r="A4" s="24" t="s">
        <v>509</v>
      </c>
      <c r="B4" s="10" t="s">
        <v>17</v>
      </c>
      <c r="C4" s="4" t="s">
        <v>18</v>
      </c>
      <c r="D4" s="10" t="s">
        <v>27</v>
      </c>
      <c r="E4" s="6">
        <v>45472</v>
      </c>
      <c r="F4" s="6">
        <v>45836</v>
      </c>
      <c r="G4" s="8">
        <v>15</v>
      </c>
      <c r="H4" s="8">
        <v>15</v>
      </c>
      <c r="I4" s="8">
        <v>0</v>
      </c>
      <c r="J4" s="8">
        <v>0</v>
      </c>
      <c r="K4" s="8">
        <v>0</v>
      </c>
      <c r="L4" s="4" t="s">
        <v>20</v>
      </c>
      <c r="M4" s="6">
        <v>46219</v>
      </c>
      <c r="N4" s="4" t="s">
        <v>21</v>
      </c>
      <c r="O4" s="4" t="s">
        <v>28</v>
      </c>
      <c r="P4" s="4" t="s">
        <v>23</v>
      </c>
    </row>
    <row r="5" spans="1:16" ht="33.6" customHeight="1">
      <c r="A5" s="24" t="s">
        <v>509</v>
      </c>
      <c r="B5" s="10" t="s">
        <v>17</v>
      </c>
      <c r="C5" s="4" t="s">
        <v>18</v>
      </c>
      <c r="D5" s="10" t="s">
        <v>29</v>
      </c>
      <c r="E5" s="6">
        <v>45837</v>
      </c>
      <c r="F5" s="6">
        <v>46202</v>
      </c>
      <c r="G5" s="8">
        <v>15</v>
      </c>
      <c r="H5" s="8">
        <v>15</v>
      </c>
      <c r="I5" s="8">
        <v>0</v>
      </c>
      <c r="J5" s="8">
        <v>0</v>
      </c>
      <c r="K5" s="8">
        <v>0</v>
      </c>
      <c r="L5" s="4" t="s">
        <v>20</v>
      </c>
      <c r="M5" s="6">
        <v>46219</v>
      </c>
      <c r="N5" s="4" t="s">
        <v>25</v>
      </c>
      <c r="O5" s="4" t="s">
        <v>30</v>
      </c>
      <c r="P5" s="4" t="s">
        <v>31</v>
      </c>
    </row>
    <row r="6" spans="1:16" ht="33.6" customHeight="1">
      <c r="A6" s="24" t="s">
        <v>509</v>
      </c>
      <c r="B6" s="10" t="s">
        <v>32</v>
      </c>
      <c r="C6" s="4" t="s">
        <v>33</v>
      </c>
      <c r="D6" s="10" t="s">
        <v>34</v>
      </c>
      <c r="E6" s="6">
        <v>45307</v>
      </c>
      <c r="F6" s="6">
        <v>45672</v>
      </c>
      <c r="G6" s="8">
        <v>15</v>
      </c>
      <c r="H6" s="8">
        <v>15</v>
      </c>
      <c r="I6" s="8">
        <v>0</v>
      </c>
      <c r="J6" s="8">
        <v>0</v>
      </c>
      <c r="K6" s="8">
        <v>0</v>
      </c>
      <c r="L6" s="4" t="s">
        <v>20</v>
      </c>
      <c r="M6" s="6">
        <v>46219</v>
      </c>
      <c r="N6" s="4" t="s">
        <v>21</v>
      </c>
      <c r="O6" s="4" t="s">
        <v>35</v>
      </c>
      <c r="P6" s="4" t="s">
        <v>23</v>
      </c>
    </row>
    <row r="7" spans="1:16" ht="33.6" customHeight="1">
      <c r="A7" s="24" t="s">
        <v>509</v>
      </c>
      <c r="B7" s="10" t="s">
        <v>32</v>
      </c>
      <c r="C7" s="4" t="s">
        <v>33</v>
      </c>
      <c r="D7" s="10" t="s">
        <v>36</v>
      </c>
      <c r="E7" s="6">
        <v>45673</v>
      </c>
      <c r="F7" s="6">
        <v>46037</v>
      </c>
      <c r="G7" s="8">
        <v>15</v>
      </c>
      <c r="H7" s="8">
        <v>15</v>
      </c>
      <c r="I7" s="8">
        <v>0</v>
      </c>
      <c r="J7" s="8">
        <v>0</v>
      </c>
      <c r="K7" s="8">
        <v>0</v>
      </c>
      <c r="L7" s="4" t="s">
        <v>20</v>
      </c>
      <c r="M7" s="6">
        <v>46219</v>
      </c>
      <c r="N7" s="4" t="s">
        <v>21</v>
      </c>
      <c r="O7" s="4" t="s">
        <v>37</v>
      </c>
      <c r="P7" s="4" t="s">
        <v>23</v>
      </c>
    </row>
    <row r="8" spans="1:16" ht="33.6" customHeight="1">
      <c r="A8" s="24" t="s">
        <v>509</v>
      </c>
      <c r="B8" s="10" t="s">
        <v>38</v>
      </c>
      <c r="C8" s="4" t="s">
        <v>39</v>
      </c>
      <c r="D8" s="10" t="s">
        <v>40</v>
      </c>
      <c r="E8" s="6">
        <v>44977</v>
      </c>
      <c r="F8" s="6">
        <v>45341</v>
      </c>
      <c r="G8" s="8">
        <v>15</v>
      </c>
      <c r="H8" s="8">
        <v>15</v>
      </c>
      <c r="I8" s="8">
        <v>0</v>
      </c>
      <c r="J8" s="8">
        <v>0</v>
      </c>
      <c r="K8" s="8">
        <v>0</v>
      </c>
      <c r="L8" s="4" t="s">
        <v>20</v>
      </c>
      <c r="M8" s="6">
        <v>46219</v>
      </c>
      <c r="N8" s="4" t="s">
        <v>21</v>
      </c>
      <c r="O8" s="4" t="s">
        <v>41</v>
      </c>
      <c r="P8" s="4" t="s">
        <v>23</v>
      </c>
    </row>
    <row r="9" spans="1:16" ht="33.6" customHeight="1">
      <c r="A9" s="24" t="s">
        <v>509</v>
      </c>
      <c r="B9" s="10" t="s">
        <v>38</v>
      </c>
      <c r="C9" s="4" t="s">
        <v>39</v>
      </c>
      <c r="D9" s="10" t="s">
        <v>42</v>
      </c>
      <c r="E9" s="6">
        <v>45342</v>
      </c>
      <c r="F9" s="6">
        <v>45707</v>
      </c>
      <c r="G9" s="8">
        <v>15</v>
      </c>
      <c r="H9" s="8">
        <v>15</v>
      </c>
      <c r="I9" s="8">
        <v>0</v>
      </c>
      <c r="J9" s="8">
        <v>0</v>
      </c>
      <c r="K9" s="8">
        <v>0</v>
      </c>
      <c r="L9" s="4" t="s">
        <v>20</v>
      </c>
      <c r="M9" s="6">
        <v>46219</v>
      </c>
      <c r="N9" s="4" t="s">
        <v>21</v>
      </c>
      <c r="O9" s="4" t="s">
        <v>43</v>
      </c>
      <c r="P9" s="4" t="s">
        <v>23</v>
      </c>
    </row>
    <row r="10" spans="1:16" ht="33.6" customHeight="1">
      <c r="A10" s="24" t="s">
        <v>509</v>
      </c>
      <c r="B10" s="10" t="s">
        <v>38</v>
      </c>
      <c r="C10" s="4" t="s">
        <v>39</v>
      </c>
      <c r="D10" s="10" t="s">
        <v>44</v>
      </c>
      <c r="E10" s="6">
        <v>45708</v>
      </c>
      <c r="F10" s="6">
        <v>46072</v>
      </c>
      <c r="G10" s="8">
        <v>15</v>
      </c>
      <c r="H10" s="8">
        <v>15</v>
      </c>
      <c r="I10" s="8">
        <v>0</v>
      </c>
      <c r="J10" s="8">
        <v>0</v>
      </c>
      <c r="K10" s="8">
        <v>0</v>
      </c>
      <c r="L10" s="4" t="s">
        <v>20</v>
      </c>
      <c r="M10" s="6">
        <v>46219</v>
      </c>
      <c r="N10" s="4" t="s">
        <v>21</v>
      </c>
      <c r="O10" s="4" t="s">
        <v>45</v>
      </c>
      <c r="P10" s="4" t="s">
        <v>23</v>
      </c>
    </row>
    <row r="11" spans="1:16" ht="33.6" customHeight="1">
      <c r="A11" s="24" t="s">
        <v>509</v>
      </c>
      <c r="B11" s="10" t="s">
        <v>46</v>
      </c>
      <c r="C11" s="4" t="s">
        <v>47</v>
      </c>
      <c r="D11" s="10" t="s">
        <v>48</v>
      </c>
      <c r="E11" s="6">
        <v>45301</v>
      </c>
      <c r="F11" s="6">
        <v>45666</v>
      </c>
      <c r="G11" s="8">
        <v>15</v>
      </c>
      <c r="H11" s="8">
        <v>15</v>
      </c>
      <c r="I11" s="8">
        <v>0</v>
      </c>
      <c r="J11" s="8">
        <v>0</v>
      </c>
      <c r="K11" s="8">
        <v>0</v>
      </c>
      <c r="L11" s="4" t="s">
        <v>20</v>
      </c>
      <c r="M11" s="6">
        <v>46219</v>
      </c>
      <c r="N11" s="4" t="s">
        <v>21</v>
      </c>
      <c r="O11" s="4" t="s">
        <v>49</v>
      </c>
      <c r="P11" s="4" t="s">
        <v>23</v>
      </c>
    </row>
    <row r="12" spans="1:16" ht="33.6" customHeight="1">
      <c r="A12" s="24" t="s">
        <v>509</v>
      </c>
      <c r="B12" s="10" t="s">
        <v>50</v>
      </c>
      <c r="C12" s="4" t="s">
        <v>51</v>
      </c>
      <c r="D12" s="10" t="s">
        <v>52</v>
      </c>
      <c r="E12" s="6">
        <v>44958</v>
      </c>
      <c r="F12" s="6">
        <v>45322</v>
      </c>
      <c r="G12" s="8">
        <v>15</v>
      </c>
      <c r="H12" s="8">
        <v>15</v>
      </c>
      <c r="I12" s="8">
        <v>0</v>
      </c>
      <c r="J12" s="8">
        <v>0</v>
      </c>
      <c r="K12" s="8">
        <v>0</v>
      </c>
      <c r="L12" s="4" t="s">
        <v>20</v>
      </c>
      <c r="M12" s="6">
        <v>46219</v>
      </c>
      <c r="N12" s="4" t="s">
        <v>25</v>
      </c>
      <c r="O12" s="4" t="s">
        <v>53</v>
      </c>
      <c r="P12" s="4" t="s">
        <v>54</v>
      </c>
    </row>
    <row r="13" spans="1:16" ht="33.6" customHeight="1">
      <c r="A13" s="24" t="s">
        <v>509</v>
      </c>
      <c r="B13" s="10" t="s">
        <v>50</v>
      </c>
      <c r="C13" s="4" t="s">
        <v>51</v>
      </c>
      <c r="D13" s="10" t="s">
        <v>55</v>
      </c>
      <c r="E13" s="6">
        <v>45323</v>
      </c>
      <c r="F13" s="6">
        <v>45688</v>
      </c>
      <c r="G13" s="8">
        <v>15</v>
      </c>
      <c r="H13" s="8">
        <v>15</v>
      </c>
      <c r="I13" s="8">
        <v>0</v>
      </c>
      <c r="J13" s="8">
        <v>0</v>
      </c>
      <c r="K13" s="8">
        <v>0</v>
      </c>
      <c r="L13" s="4" t="s">
        <v>20</v>
      </c>
      <c r="M13" s="6">
        <v>46219</v>
      </c>
      <c r="N13" s="4" t="s">
        <v>25</v>
      </c>
      <c r="O13" s="4" t="s">
        <v>56</v>
      </c>
      <c r="P13" s="4" t="s">
        <v>54</v>
      </c>
    </row>
    <row r="14" spans="1:16" ht="33.6" customHeight="1">
      <c r="A14" s="24" t="s">
        <v>509</v>
      </c>
      <c r="B14" s="10" t="s">
        <v>50</v>
      </c>
      <c r="C14" s="4" t="s">
        <v>51</v>
      </c>
      <c r="D14" s="10" t="s">
        <v>57</v>
      </c>
      <c r="E14" s="6">
        <v>45689</v>
      </c>
      <c r="F14" s="6">
        <v>46053</v>
      </c>
      <c r="G14" s="8">
        <v>15</v>
      </c>
      <c r="H14" s="8">
        <v>15</v>
      </c>
      <c r="I14" s="8">
        <v>0</v>
      </c>
      <c r="J14" s="8">
        <v>0</v>
      </c>
      <c r="K14" s="8">
        <v>0</v>
      </c>
      <c r="L14" s="4" t="s">
        <v>20</v>
      </c>
      <c r="M14" s="6">
        <v>46219</v>
      </c>
      <c r="N14" s="4" t="s">
        <v>25</v>
      </c>
      <c r="O14" s="4" t="s">
        <v>58</v>
      </c>
      <c r="P14" s="4" t="s">
        <v>54</v>
      </c>
    </row>
    <row r="15" spans="1:16" ht="33.6" customHeight="1">
      <c r="A15" s="24" t="s">
        <v>509</v>
      </c>
      <c r="B15" s="10" t="s">
        <v>50</v>
      </c>
      <c r="C15" s="4" t="s">
        <v>51</v>
      </c>
      <c r="D15" s="10" t="s">
        <v>59</v>
      </c>
      <c r="E15" s="6">
        <v>46054</v>
      </c>
      <c r="F15" s="6">
        <v>46196</v>
      </c>
      <c r="G15" s="8">
        <v>5.96</v>
      </c>
      <c r="H15" s="8">
        <v>5.96</v>
      </c>
      <c r="I15" s="8">
        <v>0</v>
      </c>
      <c r="J15" s="8">
        <v>0</v>
      </c>
      <c r="K15" s="8">
        <v>0</v>
      </c>
      <c r="L15" s="4" t="s">
        <v>20</v>
      </c>
      <c r="M15" s="6">
        <v>46219</v>
      </c>
      <c r="N15" s="4" t="s">
        <v>25</v>
      </c>
      <c r="O15" s="4" t="s">
        <v>60</v>
      </c>
      <c r="P15" s="4" t="s">
        <v>61</v>
      </c>
    </row>
    <row r="16" spans="1:16" ht="33.6" customHeight="1">
      <c r="A16" s="24" t="s">
        <v>509</v>
      </c>
      <c r="B16" s="10" t="s">
        <v>62</v>
      </c>
      <c r="C16" s="4" t="s">
        <v>63</v>
      </c>
      <c r="D16" s="10" t="s">
        <v>64</v>
      </c>
      <c r="E16" s="6">
        <v>44686</v>
      </c>
      <c r="F16" s="6">
        <v>45050</v>
      </c>
      <c r="G16" s="8">
        <v>15</v>
      </c>
      <c r="H16" s="8">
        <v>9</v>
      </c>
      <c r="I16" s="8">
        <v>6</v>
      </c>
      <c r="J16" s="8">
        <v>0</v>
      </c>
      <c r="K16" s="8">
        <v>0</v>
      </c>
      <c r="L16" s="4" t="s">
        <v>20</v>
      </c>
      <c r="M16" s="6">
        <v>46219</v>
      </c>
      <c r="N16" s="4" t="s">
        <v>21</v>
      </c>
      <c r="O16" s="4" t="s">
        <v>65</v>
      </c>
      <c r="P16" s="4" t="s">
        <v>23</v>
      </c>
    </row>
    <row r="17" spans="1:16" ht="33.6" customHeight="1">
      <c r="A17" s="24" t="s">
        <v>509</v>
      </c>
      <c r="B17" s="10" t="s">
        <v>62</v>
      </c>
      <c r="C17" s="4" t="s">
        <v>63</v>
      </c>
      <c r="D17" s="10" t="s">
        <v>66</v>
      </c>
      <c r="E17" s="6">
        <v>45051</v>
      </c>
      <c r="F17" s="6">
        <v>45416</v>
      </c>
      <c r="G17" s="8">
        <v>15</v>
      </c>
      <c r="H17" s="8">
        <v>9</v>
      </c>
      <c r="I17" s="8">
        <v>6</v>
      </c>
      <c r="J17" s="8">
        <v>0</v>
      </c>
      <c r="K17" s="8">
        <v>0</v>
      </c>
      <c r="L17" s="4" t="s">
        <v>20</v>
      </c>
      <c r="M17" s="6">
        <v>46219</v>
      </c>
      <c r="N17" s="4" t="s">
        <v>21</v>
      </c>
      <c r="O17" s="4" t="s">
        <v>67</v>
      </c>
      <c r="P17" s="4" t="s">
        <v>23</v>
      </c>
    </row>
    <row r="18" spans="1:16" ht="33.6" customHeight="1">
      <c r="A18" s="24" t="s">
        <v>509</v>
      </c>
      <c r="B18" s="10" t="s">
        <v>62</v>
      </c>
      <c r="C18" s="4" t="s">
        <v>63</v>
      </c>
      <c r="D18" s="10" t="s">
        <v>68</v>
      </c>
      <c r="E18" s="6">
        <v>45417</v>
      </c>
      <c r="F18" s="6">
        <v>45781</v>
      </c>
      <c r="G18" s="8">
        <v>15</v>
      </c>
      <c r="H18" s="8">
        <v>6</v>
      </c>
      <c r="I18" s="8">
        <v>0</v>
      </c>
      <c r="J18" s="8">
        <v>0</v>
      </c>
      <c r="K18" s="8">
        <v>9</v>
      </c>
      <c r="L18" s="4" t="s">
        <v>20</v>
      </c>
      <c r="M18" s="6">
        <v>46219</v>
      </c>
      <c r="N18" s="4" t="s">
        <v>25</v>
      </c>
      <c r="O18" s="4" t="s">
        <v>69</v>
      </c>
      <c r="P18" s="4" t="s">
        <v>23</v>
      </c>
    </row>
    <row r="19" spans="1:16" ht="33.6" customHeight="1">
      <c r="A19" s="24" t="s">
        <v>509</v>
      </c>
      <c r="B19" s="10" t="s">
        <v>70</v>
      </c>
      <c r="C19" s="4" t="s">
        <v>71</v>
      </c>
      <c r="D19" s="10" t="s">
        <v>72</v>
      </c>
      <c r="E19" s="6">
        <v>44317</v>
      </c>
      <c r="F19" s="6">
        <v>44681</v>
      </c>
      <c r="G19" s="8">
        <v>15</v>
      </c>
      <c r="H19" s="8">
        <v>6</v>
      </c>
      <c r="I19" s="8">
        <v>9</v>
      </c>
      <c r="J19" s="8">
        <v>0</v>
      </c>
      <c r="K19" s="8">
        <v>0</v>
      </c>
      <c r="L19" s="4" t="s">
        <v>20</v>
      </c>
      <c r="M19" s="6">
        <v>46219</v>
      </c>
      <c r="N19" s="4" t="s">
        <v>21</v>
      </c>
      <c r="O19" s="4" t="s">
        <v>73</v>
      </c>
      <c r="P19" s="4" t="s">
        <v>23</v>
      </c>
    </row>
    <row r="20" spans="1:16" ht="33.6" customHeight="1">
      <c r="A20" s="24" t="s">
        <v>509</v>
      </c>
      <c r="B20" s="10" t="s">
        <v>70</v>
      </c>
      <c r="C20" s="4" t="s">
        <v>71</v>
      </c>
      <c r="D20" s="10" t="s">
        <v>74</v>
      </c>
      <c r="E20" s="6">
        <v>44682</v>
      </c>
      <c r="F20" s="6">
        <v>45046</v>
      </c>
      <c r="G20" s="8">
        <v>15</v>
      </c>
      <c r="H20" s="8">
        <v>6</v>
      </c>
      <c r="I20" s="8">
        <v>9</v>
      </c>
      <c r="J20" s="8">
        <v>0</v>
      </c>
      <c r="K20" s="8">
        <v>0</v>
      </c>
      <c r="L20" s="4" t="s">
        <v>20</v>
      </c>
      <c r="M20" s="6">
        <v>46219</v>
      </c>
      <c r="N20" s="4" t="s">
        <v>21</v>
      </c>
      <c r="O20" s="4" t="s">
        <v>75</v>
      </c>
      <c r="P20" s="4" t="s">
        <v>23</v>
      </c>
    </row>
    <row r="21" spans="1:16" ht="33.6" customHeight="1">
      <c r="A21" s="24" t="s">
        <v>509</v>
      </c>
      <c r="B21" s="10" t="s">
        <v>70</v>
      </c>
      <c r="C21" s="4" t="s">
        <v>71</v>
      </c>
      <c r="D21" s="10" t="s">
        <v>76</v>
      </c>
      <c r="E21" s="6">
        <v>45047</v>
      </c>
      <c r="F21" s="6">
        <v>45412</v>
      </c>
      <c r="G21" s="8">
        <v>15</v>
      </c>
      <c r="H21" s="8">
        <v>0</v>
      </c>
      <c r="I21" s="8">
        <v>9</v>
      </c>
      <c r="J21" s="8">
        <v>0</v>
      </c>
      <c r="K21" s="8">
        <v>6</v>
      </c>
      <c r="L21" s="4" t="s">
        <v>20</v>
      </c>
      <c r="M21" s="6">
        <v>46219</v>
      </c>
      <c r="N21" s="4" t="s">
        <v>25</v>
      </c>
      <c r="O21" s="4" t="s">
        <v>77</v>
      </c>
      <c r="P21" s="4" t="s">
        <v>23</v>
      </c>
    </row>
    <row r="22" spans="1:16" ht="33.6" customHeight="1">
      <c r="A22" s="24" t="s">
        <v>509</v>
      </c>
      <c r="B22" s="10" t="s">
        <v>70</v>
      </c>
      <c r="C22" s="4" t="s">
        <v>71</v>
      </c>
      <c r="D22" s="10" t="s">
        <v>78</v>
      </c>
      <c r="E22" s="6">
        <v>45413</v>
      </c>
      <c r="F22" s="6">
        <v>45777</v>
      </c>
      <c r="G22" s="8">
        <v>15</v>
      </c>
      <c r="H22" s="8">
        <v>0</v>
      </c>
      <c r="I22" s="8">
        <v>9</v>
      </c>
      <c r="J22" s="8">
        <v>0</v>
      </c>
      <c r="K22" s="8">
        <v>6</v>
      </c>
      <c r="L22" s="4" t="s">
        <v>20</v>
      </c>
      <c r="M22" s="6">
        <v>46219</v>
      </c>
      <c r="N22" s="4" t="s">
        <v>25</v>
      </c>
      <c r="O22" s="4" t="s">
        <v>79</v>
      </c>
      <c r="P22" s="4" t="s">
        <v>23</v>
      </c>
    </row>
    <row r="23" spans="1:16" ht="33.6" customHeight="1">
      <c r="A23" s="24" t="s">
        <v>509</v>
      </c>
      <c r="B23" s="10" t="s">
        <v>70</v>
      </c>
      <c r="C23" s="4" t="s">
        <v>71</v>
      </c>
      <c r="D23" s="10" t="s">
        <v>80</v>
      </c>
      <c r="E23" s="6">
        <v>45778</v>
      </c>
      <c r="F23" s="6">
        <v>46119</v>
      </c>
      <c r="G23" s="8">
        <v>14.04</v>
      </c>
      <c r="H23" s="8">
        <v>0</v>
      </c>
      <c r="I23" s="8">
        <v>9</v>
      </c>
      <c r="J23" s="8">
        <v>0</v>
      </c>
      <c r="K23" s="8">
        <v>5.04</v>
      </c>
      <c r="L23" s="4" t="s">
        <v>20</v>
      </c>
      <c r="M23" s="6">
        <v>46219</v>
      </c>
      <c r="N23" s="4" t="s">
        <v>25</v>
      </c>
      <c r="O23" s="4" t="s">
        <v>81</v>
      </c>
      <c r="P23" s="4" t="s">
        <v>23</v>
      </c>
    </row>
    <row r="24" spans="1:16" ht="33.6" customHeight="1">
      <c r="A24" s="24" t="s">
        <v>509</v>
      </c>
      <c r="B24" s="10" t="s">
        <v>82</v>
      </c>
      <c r="C24" s="4" t="s">
        <v>83</v>
      </c>
      <c r="D24" s="10" t="s">
        <v>84</v>
      </c>
      <c r="E24" s="6">
        <v>45265</v>
      </c>
      <c r="F24" s="6">
        <v>45630</v>
      </c>
      <c r="G24" s="8">
        <v>15</v>
      </c>
      <c r="H24" s="8">
        <v>6</v>
      </c>
      <c r="I24" s="8">
        <v>9</v>
      </c>
      <c r="J24" s="8">
        <v>0</v>
      </c>
      <c r="K24" s="8">
        <v>0</v>
      </c>
      <c r="L24" s="4" t="s">
        <v>20</v>
      </c>
      <c r="M24" s="6">
        <v>46219</v>
      </c>
      <c r="N24" s="4" t="s">
        <v>21</v>
      </c>
      <c r="O24" s="4" t="s">
        <v>85</v>
      </c>
      <c r="P24" s="4" t="s">
        <v>23</v>
      </c>
    </row>
    <row r="25" spans="1:16" ht="33.6" customHeight="1">
      <c r="A25" s="24" t="s">
        <v>509</v>
      </c>
      <c r="B25" s="10" t="s">
        <v>82</v>
      </c>
      <c r="C25" s="4" t="s">
        <v>83</v>
      </c>
      <c r="D25" s="10" t="s">
        <v>86</v>
      </c>
      <c r="E25" s="6">
        <v>45631</v>
      </c>
      <c r="F25" s="6">
        <v>45995</v>
      </c>
      <c r="G25" s="8">
        <v>15</v>
      </c>
      <c r="H25" s="8">
        <v>6</v>
      </c>
      <c r="I25" s="8">
        <v>9</v>
      </c>
      <c r="J25" s="8">
        <v>0</v>
      </c>
      <c r="K25" s="8">
        <v>0</v>
      </c>
      <c r="L25" s="4" t="s">
        <v>20</v>
      </c>
      <c r="M25" s="6">
        <v>46219</v>
      </c>
      <c r="N25" s="4" t="s">
        <v>21</v>
      </c>
      <c r="O25" s="4" t="s">
        <v>87</v>
      </c>
      <c r="P25" s="4" t="s">
        <v>23</v>
      </c>
    </row>
    <row r="26" spans="1:16" ht="33.6" customHeight="1">
      <c r="A26" s="24" t="s">
        <v>509</v>
      </c>
      <c r="B26" s="10" t="s">
        <v>82</v>
      </c>
      <c r="C26" s="4" t="s">
        <v>83</v>
      </c>
      <c r="D26" s="10" t="s">
        <v>88</v>
      </c>
      <c r="E26" s="6">
        <v>45996</v>
      </c>
      <c r="F26" s="6">
        <v>46147</v>
      </c>
      <c r="G26" s="8">
        <v>6.29</v>
      </c>
      <c r="H26" s="8">
        <v>0</v>
      </c>
      <c r="I26" s="8">
        <v>6</v>
      </c>
      <c r="J26" s="8">
        <v>0</v>
      </c>
      <c r="K26" s="8">
        <v>0.28999999999999998</v>
      </c>
      <c r="L26" s="4" t="s">
        <v>20</v>
      </c>
      <c r="M26" s="6">
        <v>46219</v>
      </c>
      <c r="N26" s="4" t="s">
        <v>25</v>
      </c>
      <c r="O26" s="4" t="s">
        <v>89</v>
      </c>
      <c r="P26" s="4" t="s">
        <v>23</v>
      </c>
    </row>
    <row r="27" spans="1:16" ht="33.6" customHeight="1">
      <c r="A27" s="24" t="s">
        <v>509</v>
      </c>
      <c r="B27" s="10" t="s">
        <v>90</v>
      </c>
      <c r="C27" s="4" t="s">
        <v>91</v>
      </c>
      <c r="D27" s="10" t="s">
        <v>48</v>
      </c>
      <c r="E27" s="6">
        <v>45301</v>
      </c>
      <c r="F27" s="6">
        <v>45666</v>
      </c>
      <c r="G27" s="8">
        <v>15</v>
      </c>
      <c r="H27" s="8">
        <v>15</v>
      </c>
      <c r="I27" s="8">
        <v>0</v>
      </c>
      <c r="J27" s="8">
        <v>0</v>
      </c>
      <c r="K27" s="8">
        <v>0</v>
      </c>
      <c r="L27" s="4" t="s">
        <v>20</v>
      </c>
      <c r="M27" s="6">
        <v>46219</v>
      </c>
      <c r="N27" s="4" t="s">
        <v>21</v>
      </c>
      <c r="O27" s="4" t="s">
        <v>92</v>
      </c>
      <c r="P27" s="4" t="s">
        <v>23</v>
      </c>
    </row>
    <row r="28" spans="1:16" ht="33.6" customHeight="1">
      <c r="A28" s="24" t="s">
        <v>509</v>
      </c>
      <c r="B28" s="10" t="s">
        <v>90</v>
      </c>
      <c r="C28" s="4" t="s">
        <v>91</v>
      </c>
      <c r="D28" s="10" t="s">
        <v>93</v>
      </c>
      <c r="E28" s="6">
        <v>45667</v>
      </c>
      <c r="F28" s="6">
        <v>46031</v>
      </c>
      <c r="G28" s="8">
        <v>15</v>
      </c>
      <c r="H28" s="8">
        <v>15</v>
      </c>
      <c r="I28" s="8">
        <v>0</v>
      </c>
      <c r="J28" s="8">
        <v>0</v>
      </c>
      <c r="K28" s="8">
        <v>0</v>
      </c>
      <c r="L28" s="4" t="s">
        <v>20</v>
      </c>
      <c r="M28" s="6">
        <v>46219</v>
      </c>
      <c r="N28" s="4" t="s">
        <v>21</v>
      </c>
      <c r="O28" s="4" t="s">
        <v>94</v>
      </c>
      <c r="P28" s="4" t="s">
        <v>23</v>
      </c>
    </row>
    <row r="29" spans="1:16" ht="33.6" customHeight="1">
      <c r="A29" s="24" t="s">
        <v>509</v>
      </c>
      <c r="B29" s="10" t="s">
        <v>95</v>
      </c>
      <c r="C29" s="4" t="s">
        <v>96</v>
      </c>
      <c r="D29" s="10" t="s">
        <v>97</v>
      </c>
      <c r="E29" s="6">
        <v>45174</v>
      </c>
      <c r="F29" s="6">
        <v>45539</v>
      </c>
      <c r="G29" s="8">
        <v>15</v>
      </c>
      <c r="H29" s="8">
        <v>15</v>
      </c>
      <c r="I29" s="8">
        <v>0</v>
      </c>
      <c r="J29" s="8">
        <v>0</v>
      </c>
      <c r="K29" s="8">
        <v>0</v>
      </c>
      <c r="L29" s="4" t="s">
        <v>20</v>
      </c>
      <c r="M29" s="6">
        <v>46219</v>
      </c>
      <c r="N29" s="4" t="s">
        <v>21</v>
      </c>
      <c r="O29" s="4" t="s">
        <v>98</v>
      </c>
      <c r="P29" s="4" t="s">
        <v>23</v>
      </c>
    </row>
    <row r="30" spans="1:16" ht="33.6" customHeight="1">
      <c r="A30" s="24" t="s">
        <v>509</v>
      </c>
      <c r="B30" s="10" t="s">
        <v>95</v>
      </c>
      <c r="C30" s="4" t="s">
        <v>96</v>
      </c>
      <c r="D30" s="10" t="s">
        <v>99</v>
      </c>
      <c r="E30" s="6">
        <v>45540</v>
      </c>
      <c r="F30" s="6">
        <v>45904</v>
      </c>
      <c r="G30" s="8">
        <v>15</v>
      </c>
      <c r="H30" s="8">
        <v>15</v>
      </c>
      <c r="I30" s="8">
        <v>0</v>
      </c>
      <c r="J30" s="8">
        <v>0</v>
      </c>
      <c r="K30" s="8">
        <v>0</v>
      </c>
      <c r="L30" s="4" t="s">
        <v>20</v>
      </c>
      <c r="M30" s="6">
        <v>46219</v>
      </c>
      <c r="N30" s="4" t="s">
        <v>21</v>
      </c>
      <c r="O30" s="4" t="s">
        <v>100</v>
      </c>
      <c r="P30" s="4" t="s">
        <v>23</v>
      </c>
    </row>
    <row r="31" spans="1:16" ht="33.6" customHeight="1">
      <c r="A31" s="24" t="s">
        <v>509</v>
      </c>
      <c r="B31" s="10" t="s">
        <v>101</v>
      </c>
      <c r="C31" s="4" t="s">
        <v>102</v>
      </c>
      <c r="D31" s="10" t="s">
        <v>103</v>
      </c>
      <c r="E31" s="6">
        <v>44852</v>
      </c>
      <c r="F31" s="6">
        <v>45216</v>
      </c>
      <c r="G31" s="8">
        <v>15</v>
      </c>
      <c r="H31" s="8">
        <v>6</v>
      </c>
      <c r="I31" s="8">
        <v>9</v>
      </c>
      <c r="J31" s="8">
        <v>0</v>
      </c>
      <c r="K31" s="8">
        <v>0</v>
      </c>
      <c r="L31" s="4" t="s">
        <v>20</v>
      </c>
      <c r="M31" s="6">
        <v>46219</v>
      </c>
      <c r="N31" s="4" t="s">
        <v>21</v>
      </c>
      <c r="O31" s="4" t="s">
        <v>104</v>
      </c>
      <c r="P31" s="4" t="s">
        <v>23</v>
      </c>
    </row>
    <row r="32" spans="1:16" ht="33.6" customHeight="1">
      <c r="A32" s="24" t="s">
        <v>509</v>
      </c>
      <c r="B32" s="10" t="s">
        <v>101</v>
      </c>
      <c r="C32" s="4" t="s">
        <v>102</v>
      </c>
      <c r="D32" s="10" t="s">
        <v>105</v>
      </c>
      <c r="E32" s="6">
        <v>45217</v>
      </c>
      <c r="F32" s="6">
        <v>45582</v>
      </c>
      <c r="G32" s="8">
        <v>15</v>
      </c>
      <c r="H32" s="8">
        <v>15</v>
      </c>
      <c r="I32" s="8">
        <v>0</v>
      </c>
      <c r="J32" s="8">
        <v>0</v>
      </c>
      <c r="K32" s="8">
        <v>0</v>
      </c>
      <c r="L32" s="4" t="s">
        <v>20</v>
      </c>
      <c r="M32" s="6">
        <v>46219</v>
      </c>
      <c r="N32" s="4" t="s">
        <v>21</v>
      </c>
      <c r="O32" s="4" t="s">
        <v>106</v>
      </c>
      <c r="P32" s="4" t="s">
        <v>23</v>
      </c>
    </row>
    <row r="33" spans="1:16" ht="33.6" customHeight="1">
      <c r="A33" s="24" t="s">
        <v>509</v>
      </c>
      <c r="B33" s="10" t="s">
        <v>101</v>
      </c>
      <c r="C33" s="4" t="s">
        <v>102</v>
      </c>
      <c r="D33" s="10" t="s">
        <v>107</v>
      </c>
      <c r="E33" s="6">
        <v>45583</v>
      </c>
      <c r="F33" s="6">
        <v>45947</v>
      </c>
      <c r="G33" s="8">
        <v>15</v>
      </c>
      <c r="H33" s="8">
        <v>7</v>
      </c>
      <c r="I33" s="8">
        <v>8</v>
      </c>
      <c r="J33" s="8">
        <v>0</v>
      </c>
      <c r="K33" s="8">
        <v>0</v>
      </c>
      <c r="L33" s="4" t="s">
        <v>20</v>
      </c>
      <c r="M33" s="6">
        <v>46219</v>
      </c>
      <c r="N33" s="4" t="s">
        <v>25</v>
      </c>
      <c r="O33" s="4" t="s">
        <v>108</v>
      </c>
      <c r="P33" s="4" t="s">
        <v>109</v>
      </c>
    </row>
    <row r="34" spans="1:16" ht="33.6" customHeight="1">
      <c r="A34" s="24" t="s">
        <v>509</v>
      </c>
      <c r="B34" s="10" t="s">
        <v>110</v>
      </c>
      <c r="C34" s="4" t="s">
        <v>111</v>
      </c>
      <c r="D34" s="10" t="s">
        <v>112</v>
      </c>
      <c r="E34" s="6">
        <v>44774</v>
      </c>
      <c r="F34" s="6">
        <v>45138</v>
      </c>
      <c r="G34" s="8">
        <v>15</v>
      </c>
      <c r="H34" s="8">
        <v>15</v>
      </c>
      <c r="I34" s="8">
        <v>0</v>
      </c>
      <c r="J34" s="8">
        <v>0</v>
      </c>
      <c r="K34" s="8">
        <v>0</v>
      </c>
      <c r="L34" s="4" t="s">
        <v>20</v>
      </c>
      <c r="M34" s="6">
        <v>46219</v>
      </c>
      <c r="N34" s="4" t="s">
        <v>25</v>
      </c>
      <c r="O34" s="4" t="s">
        <v>113</v>
      </c>
      <c r="P34" s="4" t="s">
        <v>54</v>
      </c>
    </row>
    <row r="35" spans="1:16" ht="33.6" customHeight="1">
      <c r="A35" s="24" t="s">
        <v>509</v>
      </c>
      <c r="B35" s="10" t="s">
        <v>110</v>
      </c>
      <c r="C35" s="4" t="s">
        <v>111</v>
      </c>
      <c r="D35" s="10" t="s">
        <v>114</v>
      </c>
      <c r="E35" s="6">
        <v>45139</v>
      </c>
      <c r="F35" s="6">
        <v>45504</v>
      </c>
      <c r="G35" s="8">
        <v>15</v>
      </c>
      <c r="H35" s="8">
        <v>15</v>
      </c>
      <c r="I35" s="8">
        <v>0</v>
      </c>
      <c r="J35" s="8">
        <v>0</v>
      </c>
      <c r="K35" s="8">
        <v>0</v>
      </c>
      <c r="L35" s="4" t="s">
        <v>20</v>
      </c>
      <c r="M35" s="6">
        <v>46219</v>
      </c>
      <c r="N35" s="4" t="s">
        <v>25</v>
      </c>
      <c r="O35" s="4" t="s">
        <v>115</v>
      </c>
      <c r="P35" s="4" t="s">
        <v>54</v>
      </c>
    </row>
    <row r="36" spans="1:16" ht="33.6" customHeight="1">
      <c r="A36" s="24" t="s">
        <v>509</v>
      </c>
      <c r="B36" s="10" t="s">
        <v>110</v>
      </c>
      <c r="C36" s="4" t="s">
        <v>111</v>
      </c>
      <c r="D36" s="10" t="s">
        <v>116</v>
      </c>
      <c r="E36" s="6">
        <v>45505</v>
      </c>
      <c r="F36" s="6">
        <v>45869</v>
      </c>
      <c r="G36" s="8">
        <v>15</v>
      </c>
      <c r="H36" s="8">
        <v>0</v>
      </c>
      <c r="I36" s="8">
        <v>9</v>
      </c>
      <c r="J36" s="8">
        <v>0</v>
      </c>
      <c r="K36" s="8">
        <v>6</v>
      </c>
      <c r="L36" s="4" t="s">
        <v>20</v>
      </c>
      <c r="M36" s="6">
        <v>46219</v>
      </c>
      <c r="N36" s="4" t="s">
        <v>25</v>
      </c>
      <c r="O36" s="4" t="s">
        <v>117</v>
      </c>
      <c r="P36" s="4" t="s">
        <v>54</v>
      </c>
    </row>
    <row r="37" spans="1:16" ht="33.6" customHeight="1">
      <c r="A37" s="24" t="s">
        <v>509</v>
      </c>
      <c r="B37" s="10" t="s">
        <v>118</v>
      </c>
      <c r="C37" s="4" t="s">
        <v>119</v>
      </c>
      <c r="D37" s="10" t="s">
        <v>120</v>
      </c>
      <c r="E37" s="6">
        <v>44853</v>
      </c>
      <c r="F37" s="6">
        <v>45217</v>
      </c>
      <c r="G37" s="8">
        <v>15</v>
      </c>
      <c r="H37" s="8">
        <v>15</v>
      </c>
      <c r="I37" s="8">
        <v>0</v>
      </c>
      <c r="J37" s="8">
        <v>0</v>
      </c>
      <c r="K37" s="8">
        <v>0</v>
      </c>
      <c r="L37" s="4" t="s">
        <v>20</v>
      </c>
      <c r="M37" s="6">
        <v>46219</v>
      </c>
      <c r="N37" s="4" t="s">
        <v>21</v>
      </c>
      <c r="O37" s="4" t="s">
        <v>121</v>
      </c>
      <c r="P37" s="4" t="s">
        <v>23</v>
      </c>
    </row>
    <row r="38" spans="1:16" ht="33.6" customHeight="1">
      <c r="A38" s="24" t="s">
        <v>509</v>
      </c>
      <c r="B38" s="10" t="s">
        <v>118</v>
      </c>
      <c r="C38" s="4" t="s">
        <v>119</v>
      </c>
      <c r="D38" s="10" t="s">
        <v>122</v>
      </c>
      <c r="E38" s="6">
        <v>45218</v>
      </c>
      <c r="F38" s="6">
        <v>45583</v>
      </c>
      <c r="G38" s="8">
        <v>15</v>
      </c>
      <c r="H38" s="8">
        <v>15</v>
      </c>
      <c r="I38" s="8">
        <v>0</v>
      </c>
      <c r="J38" s="8">
        <v>0</v>
      </c>
      <c r="K38" s="8">
        <v>0</v>
      </c>
      <c r="L38" s="4" t="s">
        <v>20</v>
      </c>
      <c r="M38" s="6">
        <v>46219</v>
      </c>
      <c r="N38" s="4" t="s">
        <v>21</v>
      </c>
      <c r="O38" s="4" t="s">
        <v>123</v>
      </c>
      <c r="P38" s="4" t="s">
        <v>23</v>
      </c>
    </row>
    <row r="39" spans="1:16" ht="33.6" customHeight="1">
      <c r="A39" s="24" t="s">
        <v>509</v>
      </c>
      <c r="B39" s="10" t="s">
        <v>118</v>
      </c>
      <c r="C39" s="4" t="s">
        <v>119</v>
      </c>
      <c r="D39" s="10" t="s">
        <v>124</v>
      </c>
      <c r="E39" s="6">
        <v>45584</v>
      </c>
      <c r="F39" s="6">
        <v>45948</v>
      </c>
      <c r="G39" s="8">
        <v>15</v>
      </c>
      <c r="H39" s="8">
        <v>15</v>
      </c>
      <c r="I39" s="8">
        <v>0</v>
      </c>
      <c r="J39" s="8">
        <v>0</v>
      </c>
      <c r="K39" s="8">
        <v>0</v>
      </c>
      <c r="L39" s="4" t="s">
        <v>20</v>
      </c>
      <c r="M39" s="6">
        <v>46219</v>
      </c>
      <c r="N39" s="4" t="s">
        <v>25</v>
      </c>
      <c r="O39" s="4" t="s">
        <v>125</v>
      </c>
      <c r="P39" s="4" t="s">
        <v>126</v>
      </c>
    </row>
    <row r="40" spans="1:16" ht="33.6" customHeight="1">
      <c r="A40" s="24" t="s">
        <v>509</v>
      </c>
      <c r="B40" s="10" t="s">
        <v>127</v>
      </c>
      <c r="C40" s="4" t="s">
        <v>128</v>
      </c>
      <c r="D40" s="10" t="s">
        <v>129</v>
      </c>
      <c r="E40" s="6">
        <v>45447</v>
      </c>
      <c r="F40" s="6">
        <v>45811</v>
      </c>
      <c r="G40" s="8">
        <v>15</v>
      </c>
      <c r="H40" s="8">
        <v>15</v>
      </c>
      <c r="I40" s="8">
        <v>0</v>
      </c>
      <c r="J40" s="8">
        <v>0</v>
      </c>
      <c r="K40" s="8">
        <v>0</v>
      </c>
      <c r="L40" s="4" t="s">
        <v>20</v>
      </c>
      <c r="M40" s="6">
        <v>46219</v>
      </c>
      <c r="N40" s="4" t="s">
        <v>21</v>
      </c>
      <c r="O40" s="4" t="s">
        <v>130</v>
      </c>
      <c r="P40" s="4" t="s">
        <v>23</v>
      </c>
    </row>
    <row r="41" spans="1:16" ht="33.6" customHeight="1">
      <c r="A41" s="24" t="s">
        <v>509</v>
      </c>
      <c r="B41" s="10" t="s">
        <v>127</v>
      </c>
      <c r="C41" s="4" t="s">
        <v>128</v>
      </c>
      <c r="D41" s="10" t="s">
        <v>131</v>
      </c>
      <c r="E41" s="6">
        <v>45812</v>
      </c>
      <c r="F41" s="6">
        <v>46176</v>
      </c>
      <c r="G41" s="8">
        <v>15</v>
      </c>
      <c r="H41" s="8">
        <v>0</v>
      </c>
      <c r="I41" s="8">
        <v>0</v>
      </c>
      <c r="J41" s="8">
        <v>0</v>
      </c>
      <c r="K41" s="8">
        <v>15</v>
      </c>
      <c r="L41" s="4" t="s">
        <v>20</v>
      </c>
      <c r="M41" s="6">
        <v>46219</v>
      </c>
      <c r="N41" s="4" t="s">
        <v>25</v>
      </c>
      <c r="O41" s="4" t="s">
        <v>132</v>
      </c>
      <c r="P41" s="4" t="s">
        <v>133</v>
      </c>
    </row>
    <row r="42" spans="1:16" ht="33.6" customHeight="1">
      <c r="A42" s="24" t="s">
        <v>509</v>
      </c>
      <c r="B42" s="10" t="s">
        <v>134</v>
      </c>
      <c r="C42" s="4" t="s">
        <v>135</v>
      </c>
      <c r="D42" s="10" t="s">
        <v>136</v>
      </c>
      <c r="E42" s="6">
        <v>46111</v>
      </c>
      <c r="F42" s="6">
        <v>46219</v>
      </c>
      <c r="G42" s="8">
        <v>4.46</v>
      </c>
      <c r="H42" s="8">
        <v>0</v>
      </c>
      <c r="I42" s="8">
        <v>0</v>
      </c>
      <c r="J42" s="8">
        <v>0</v>
      </c>
      <c r="K42" s="8">
        <v>4.46</v>
      </c>
      <c r="L42" s="4" t="s">
        <v>20</v>
      </c>
      <c r="M42" s="6">
        <v>46219</v>
      </c>
      <c r="N42" s="4" t="s">
        <v>25</v>
      </c>
      <c r="O42" s="4" t="s">
        <v>137</v>
      </c>
      <c r="P42" s="4" t="s">
        <v>138</v>
      </c>
    </row>
    <row r="43" spans="1:16" ht="33.6" customHeight="1">
      <c r="A43" s="24" t="s">
        <v>509</v>
      </c>
      <c r="B43" s="10" t="s">
        <v>139</v>
      </c>
      <c r="C43" s="4" t="s">
        <v>140</v>
      </c>
      <c r="D43" s="10" t="s">
        <v>141</v>
      </c>
      <c r="E43" s="6">
        <v>45216</v>
      </c>
      <c r="F43" s="6">
        <v>45581</v>
      </c>
      <c r="G43" s="8">
        <v>15</v>
      </c>
      <c r="H43" s="8">
        <v>15</v>
      </c>
      <c r="I43" s="8">
        <v>0</v>
      </c>
      <c r="J43" s="8">
        <v>0</v>
      </c>
      <c r="K43" s="8">
        <v>0</v>
      </c>
      <c r="L43" s="4" t="s">
        <v>20</v>
      </c>
      <c r="M43" s="6">
        <v>46219</v>
      </c>
      <c r="N43" s="4" t="s">
        <v>21</v>
      </c>
      <c r="O43" s="4" t="s">
        <v>142</v>
      </c>
      <c r="P43" s="4" t="s">
        <v>23</v>
      </c>
    </row>
    <row r="44" spans="1:16" ht="33.6" customHeight="1">
      <c r="A44" s="24" t="s">
        <v>509</v>
      </c>
      <c r="B44" s="10" t="s">
        <v>139</v>
      </c>
      <c r="C44" s="4" t="s">
        <v>140</v>
      </c>
      <c r="D44" s="10" t="s">
        <v>143</v>
      </c>
      <c r="E44" s="6">
        <v>45582</v>
      </c>
      <c r="F44" s="6">
        <v>45946</v>
      </c>
      <c r="G44" s="8">
        <v>15</v>
      </c>
      <c r="H44" s="8">
        <v>15</v>
      </c>
      <c r="I44" s="8">
        <v>0</v>
      </c>
      <c r="J44" s="8">
        <v>0</v>
      </c>
      <c r="K44" s="8">
        <v>0</v>
      </c>
      <c r="L44" s="4" t="s">
        <v>20</v>
      </c>
      <c r="M44" s="6">
        <v>46219</v>
      </c>
      <c r="N44" s="4" t="s">
        <v>21</v>
      </c>
      <c r="O44" s="4" t="s">
        <v>144</v>
      </c>
      <c r="P44" s="4" t="s">
        <v>23</v>
      </c>
    </row>
    <row r="45" spans="1:16" ht="33.6" customHeight="1">
      <c r="A45" s="24" t="s">
        <v>509</v>
      </c>
      <c r="B45" s="10" t="s">
        <v>145</v>
      </c>
      <c r="C45" s="4" t="s">
        <v>146</v>
      </c>
      <c r="D45" s="10" t="s">
        <v>141</v>
      </c>
      <c r="E45" s="6">
        <v>45216</v>
      </c>
      <c r="F45" s="6">
        <v>45581</v>
      </c>
      <c r="G45" s="8">
        <v>15</v>
      </c>
      <c r="H45" s="8">
        <v>15</v>
      </c>
      <c r="I45" s="8">
        <v>0</v>
      </c>
      <c r="J45" s="8">
        <v>0</v>
      </c>
      <c r="K45" s="8">
        <v>0</v>
      </c>
      <c r="L45" s="4" t="s">
        <v>20</v>
      </c>
      <c r="M45" s="6">
        <v>46219</v>
      </c>
      <c r="N45" s="4" t="s">
        <v>21</v>
      </c>
      <c r="O45" s="4" t="s">
        <v>147</v>
      </c>
      <c r="P45" s="4" t="s">
        <v>23</v>
      </c>
    </row>
    <row r="46" spans="1:16" ht="33.6" customHeight="1">
      <c r="A46" s="24" t="s">
        <v>509</v>
      </c>
      <c r="B46" s="10" t="s">
        <v>148</v>
      </c>
      <c r="C46" s="4" t="s">
        <v>149</v>
      </c>
      <c r="D46" s="10" t="s">
        <v>103</v>
      </c>
      <c r="E46" s="6">
        <v>44852</v>
      </c>
      <c r="F46" s="6">
        <v>45216</v>
      </c>
      <c r="G46" s="8">
        <v>15</v>
      </c>
      <c r="H46" s="8">
        <v>15</v>
      </c>
      <c r="I46" s="8">
        <v>0</v>
      </c>
      <c r="J46" s="8">
        <v>0</v>
      </c>
      <c r="K46" s="8">
        <v>0</v>
      </c>
      <c r="L46" s="4" t="s">
        <v>20</v>
      </c>
      <c r="M46" s="6">
        <v>46219</v>
      </c>
      <c r="N46" s="4" t="s">
        <v>21</v>
      </c>
      <c r="O46" s="4" t="s">
        <v>150</v>
      </c>
      <c r="P46" s="4" t="s">
        <v>23</v>
      </c>
    </row>
    <row r="47" spans="1:16" ht="33.6" customHeight="1">
      <c r="A47" s="24" t="s">
        <v>509</v>
      </c>
      <c r="B47" s="10" t="s">
        <v>148</v>
      </c>
      <c r="C47" s="4" t="s">
        <v>149</v>
      </c>
      <c r="D47" s="10" t="s">
        <v>105</v>
      </c>
      <c r="E47" s="6">
        <v>45217</v>
      </c>
      <c r="F47" s="6">
        <v>45582</v>
      </c>
      <c r="G47" s="8">
        <v>15</v>
      </c>
      <c r="H47" s="8">
        <v>15</v>
      </c>
      <c r="I47" s="8">
        <v>0</v>
      </c>
      <c r="J47" s="8">
        <v>0</v>
      </c>
      <c r="K47" s="8">
        <v>0</v>
      </c>
      <c r="L47" s="4" t="s">
        <v>20</v>
      </c>
      <c r="M47" s="6">
        <v>46219</v>
      </c>
      <c r="N47" s="4" t="s">
        <v>21</v>
      </c>
      <c r="O47" s="4" t="s">
        <v>151</v>
      </c>
      <c r="P47" s="4" t="s">
        <v>23</v>
      </c>
    </row>
    <row r="48" spans="1:16" ht="33.6" customHeight="1">
      <c r="A48" s="24" t="s">
        <v>509</v>
      </c>
      <c r="B48" s="10" t="s">
        <v>148</v>
      </c>
      <c r="C48" s="4" t="s">
        <v>149</v>
      </c>
      <c r="D48" s="10" t="s">
        <v>107</v>
      </c>
      <c r="E48" s="6">
        <v>45583</v>
      </c>
      <c r="F48" s="6">
        <v>45947</v>
      </c>
      <c r="G48" s="8">
        <v>15</v>
      </c>
      <c r="H48" s="8">
        <v>15</v>
      </c>
      <c r="I48" s="8">
        <v>0</v>
      </c>
      <c r="J48" s="8">
        <v>0</v>
      </c>
      <c r="K48" s="8">
        <v>0</v>
      </c>
      <c r="L48" s="4" t="s">
        <v>20</v>
      </c>
      <c r="M48" s="6">
        <v>46219</v>
      </c>
      <c r="N48" s="4" t="s">
        <v>21</v>
      </c>
      <c r="O48" s="4" t="s">
        <v>152</v>
      </c>
      <c r="P48" s="4" t="s">
        <v>23</v>
      </c>
    </row>
    <row r="49" spans="1:16" ht="33.6" customHeight="1">
      <c r="A49" s="24" t="s">
        <v>509</v>
      </c>
      <c r="B49" s="10" t="s">
        <v>153</v>
      </c>
      <c r="C49" s="4" t="s">
        <v>154</v>
      </c>
      <c r="D49" s="10" t="s">
        <v>155</v>
      </c>
      <c r="E49" s="6">
        <v>45278</v>
      </c>
      <c r="F49" s="6">
        <v>45643</v>
      </c>
      <c r="G49" s="8">
        <v>15</v>
      </c>
      <c r="H49" s="8">
        <v>15</v>
      </c>
      <c r="I49" s="8">
        <v>0</v>
      </c>
      <c r="J49" s="8">
        <v>0</v>
      </c>
      <c r="K49" s="8">
        <v>0</v>
      </c>
      <c r="L49" s="4" t="s">
        <v>20</v>
      </c>
      <c r="M49" s="6">
        <v>46219</v>
      </c>
      <c r="N49" s="4" t="s">
        <v>25</v>
      </c>
      <c r="O49" s="4" t="s">
        <v>156</v>
      </c>
      <c r="P49" s="4" t="s">
        <v>157</v>
      </c>
    </row>
    <row r="50" spans="1:16" ht="33.6" customHeight="1">
      <c r="A50" s="24" t="s">
        <v>509</v>
      </c>
      <c r="B50" s="10" t="s">
        <v>158</v>
      </c>
      <c r="C50" s="4" t="s">
        <v>159</v>
      </c>
      <c r="D50" s="10" t="s">
        <v>155</v>
      </c>
      <c r="E50" s="6">
        <v>45278</v>
      </c>
      <c r="F50" s="6">
        <v>45643</v>
      </c>
      <c r="G50" s="8">
        <v>15</v>
      </c>
      <c r="H50" s="8">
        <v>15</v>
      </c>
      <c r="I50" s="8">
        <v>0</v>
      </c>
      <c r="J50" s="8">
        <v>0</v>
      </c>
      <c r="K50" s="8">
        <v>0</v>
      </c>
      <c r="L50" s="4" t="s">
        <v>20</v>
      </c>
      <c r="M50" s="6">
        <v>46219</v>
      </c>
      <c r="N50" s="4" t="s">
        <v>21</v>
      </c>
      <c r="O50" s="4" t="s">
        <v>160</v>
      </c>
      <c r="P50" s="4" t="s">
        <v>23</v>
      </c>
    </row>
    <row r="51" spans="1:16" ht="33.6" customHeight="1">
      <c r="A51" s="24" t="s">
        <v>509</v>
      </c>
      <c r="B51" s="10" t="s">
        <v>158</v>
      </c>
      <c r="C51" s="4" t="s">
        <v>159</v>
      </c>
      <c r="D51" s="10" t="s">
        <v>161</v>
      </c>
      <c r="E51" s="6">
        <v>45644</v>
      </c>
      <c r="F51" s="6">
        <v>46008</v>
      </c>
      <c r="G51" s="8">
        <v>15</v>
      </c>
      <c r="H51" s="8">
        <v>6</v>
      </c>
      <c r="I51" s="8">
        <v>9</v>
      </c>
      <c r="J51" s="8">
        <v>0</v>
      </c>
      <c r="K51" s="8">
        <v>0</v>
      </c>
      <c r="L51" s="4" t="s">
        <v>20</v>
      </c>
      <c r="M51" s="6">
        <v>46219</v>
      </c>
      <c r="N51" s="4" t="s">
        <v>25</v>
      </c>
      <c r="O51" s="4" t="s">
        <v>162</v>
      </c>
      <c r="P51" s="4" t="s">
        <v>163</v>
      </c>
    </row>
    <row r="52" spans="1:16" ht="33.6" customHeight="1">
      <c r="A52" s="24" t="s">
        <v>509</v>
      </c>
      <c r="B52" s="10" t="s">
        <v>164</v>
      </c>
      <c r="C52" s="4" t="s">
        <v>165</v>
      </c>
      <c r="D52" s="10" t="s">
        <v>166</v>
      </c>
      <c r="E52" s="6">
        <v>44510</v>
      </c>
      <c r="F52" s="6">
        <v>44874</v>
      </c>
      <c r="G52" s="8">
        <v>15</v>
      </c>
      <c r="H52" s="8">
        <v>6</v>
      </c>
      <c r="I52" s="8">
        <v>9</v>
      </c>
      <c r="J52" s="8">
        <v>0</v>
      </c>
      <c r="K52" s="8">
        <v>0</v>
      </c>
      <c r="L52" s="4" t="s">
        <v>20</v>
      </c>
      <c r="M52" s="6">
        <v>46219</v>
      </c>
      <c r="N52" s="4" t="s">
        <v>21</v>
      </c>
      <c r="O52" s="4" t="s">
        <v>167</v>
      </c>
      <c r="P52" s="4" t="s">
        <v>23</v>
      </c>
    </row>
    <row r="53" spans="1:16" ht="33.6" customHeight="1">
      <c r="A53" s="24" t="s">
        <v>509</v>
      </c>
      <c r="B53" s="10" t="s">
        <v>164</v>
      </c>
      <c r="C53" s="4" t="s">
        <v>165</v>
      </c>
      <c r="D53" s="10" t="s">
        <v>168</v>
      </c>
      <c r="E53" s="6">
        <v>44875</v>
      </c>
      <c r="F53" s="6">
        <v>45239</v>
      </c>
      <c r="G53" s="8">
        <v>15</v>
      </c>
      <c r="H53" s="8">
        <v>8</v>
      </c>
      <c r="I53" s="8">
        <v>7</v>
      </c>
      <c r="J53" s="8">
        <v>0</v>
      </c>
      <c r="K53" s="8">
        <v>0</v>
      </c>
      <c r="L53" s="4" t="s">
        <v>20</v>
      </c>
      <c r="M53" s="6">
        <v>46219</v>
      </c>
      <c r="N53" s="4" t="s">
        <v>21</v>
      </c>
      <c r="O53" s="4" t="s">
        <v>169</v>
      </c>
      <c r="P53" s="4" t="s">
        <v>23</v>
      </c>
    </row>
    <row r="54" spans="1:16" ht="33.6" customHeight="1">
      <c r="A54" s="24" t="s">
        <v>509</v>
      </c>
      <c r="B54" s="10" t="s">
        <v>164</v>
      </c>
      <c r="C54" s="4" t="s">
        <v>165</v>
      </c>
      <c r="D54" s="10" t="s">
        <v>170</v>
      </c>
      <c r="E54" s="6">
        <v>45240</v>
      </c>
      <c r="F54" s="6">
        <v>45605</v>
      </c>
      <c r="G54" s="8">
        <v>15</v>
      </c>
      <c r="H54" s="8">
        <v>6</v>
      </c>
      <c r="I54" s="8">
        <v>9</v>
      </c>
      <c r="J54" s="8">
        <v>0</v>
      </c>
      <c r="K54" s="8">
        <v>0</v>
      </c>
      <c r="L54" s="4" t="s">
        <v>20</v>
      </c>
      <c r="M54" s="6">
        <v>46219</v>
      </c>
      <c r="N54" s="4" t="s">
        <v>21</v>
      </c>
      <c r="O54" s="4" t="s">
        <v>171</v>
      </c>
      <c r="P54" s="4" t="s">
        <v>23</v>
      </c>
    </row>
    <row r="55" spans="1:16" ht="33.6" customHeight="1">
      <c r="A55" s="24" t="s">
        <v>509</v>
      </c>
      <c r="B55" s="10" t="s">
        <v>164</v>
      </c>
      <c r="C55" s="4" t="s">
        <v>165</v>
      </c>
      <c r="D55" s="10" t="s">
        <v>172</v>
      </c>
      <c r="E55" s="6">
        <v>45606</v>
      </c>
      <c r="F55" s="6">
        <v>45970</v>
      </c>
      <c r="G55" s="8">
        <v>15</v>
      </c>
      <c r="H55" s="8">
        <v>1</v>
      </c>
      <c r="I55" s="8">
        <v>9</v>
      </c>
      <c r="J55" s="8">
        <v>0</v>
      </c>
      <c r="K55" s="8">
        <v>5</v>
      </c>
      <c r="L55" s="4" t="s">
        <v>20</v>
      </c>
      <c r="M55" s="6">
        <v>46219</v>
      </c>
      <c r="N55" s="4" t="s">
        <v>25</v>
      </c>
      <c r="O55" s="4" t="s">
        <v>173</v>
      </c>
      <c r="P55" s="4" t="s">
        <v>23</v>
      </c>
    </row>
    <row r="56" spans="1:16" ht="33.6" customHeight="1">
      <c r="A56" s="24" t="s">
        <v>509</v>
      </c>
      <c r="B56" s="10" t="s">
        <v>174</v>
      </c>
      <c r="C56" s="4" t="s">
        <v>175</v>
      </c>
      <c r="D56" s="10" t="s">
        <v>176</v>
      </c>
      <c r="E56" s="6">
        <v>44562</v>
      </c>
      <c r="F56" s="6">
        <v>44926</v>
      </c>
      <c r="G56" s="8">
        <v>15</v>
      </c>
      <c r="H56" s="8">
        <v>15</v>
      </c>
      <c r="I56" s="8">
        <v>0</v>
      </c>
      <c r="J56" s="8">
        <v>0</v>
      </c>
      <c r="K56" s="8">
        <v>0</v>
      </c>
      <c r="L56" s="4" t="s">
        <v>20</v>
      </c>
      <c r="M56" s="6">
        <v>46219</v>
      </c>
      <c r="N56" s="4" t="s">
        <v>25</v>
      </c>
      <c r="O56" s="4" t="s">
        <v>177</v>
      </c>
      <c r="P56" s="4" t="s">
        <v>54</v>
      </c>
    </row>
    <row r="57" spans="1:16" ht="33.6" customHeight="1">
      <c r="A57" s="24" t="s">
        <v>509</v>
      </c>
      <c r="B57" s="10" t="s">
        <v>174</v>
      </c>
      <c r="C57" s="4" t="s">
        <v>175</v>
      </c>
      <c r="D57" s="10" t="s">
        <v>178</v>
      </c>
      <c r="E57" s="6">
        <v>44927</v>
      </c>
      <c r="F57" s="6">
        <v>45291</v>
      </c>
      <c r="G57" s="8">
        <v>15</v>
      </c>
      <c r="H57" s="8">
        <v>15</v>
      </c>
      <c r="I57" s="8">
        <v>0</v>
      </c>
      <c r="J57" s="8">
        <v>0</v>
      </c>
      <c r="K57" s="8">
        <v>0</v>
      </c>
      <c r="L57" s="4" t="s">
        <v>20</v>
      </c>
      <c r="M57" s="6">
        <v>46219</v>
      </c>
      <c r="N57" s="4" t="s">
        <v>25</v>
      </c>
      <c r="O57" s="4" t="s">
        <v>179</v>
      </c>
      <c r="P57" s="4" t="s">
        <v>54</v>
      </c>
    </row>
    <row r="58" spans="1:16" ht="33.6" customHeight="1">
      <c r="A58" s="24" t="s">
        <v>509</v>
      </c>
      <c r="B58" s="10" t="s">
        <v>174</v>
      </c>
      <c r="C58" s="4" t="s">
        <v>175</v>
      </c>
      <c r="D58" s="10" t="s">
        <v>180</v>
      </c>
      <c r="E58" s="6">
        <v>45292</v>
      </c>
      <c r="F58" s="6">
        <v>45657</v>
      </c>
      <c r="G58" s="8">
        <v>15</v>
      </c>
      <c r="H58" s="8">
        <v>15</v>
      </c>
      <c r="I58" s="8">
        <v>0</v>
      </c>
      <c r="J58" s="8">
        <v>0</v>
      </c>
      <c r="K58" s="8">
        <v>0</v>
      </c>
      <c r="L58" s="4" t="s">
        <v>20</v>
      </c>
      <c r="M58" s="6">
        <v>46219</v>
      </c>
      <c r="N58" s="4" t="s">
        <v>25</v>
      </c>
      <c r="O58" s="4" t="s">
        <v>181</v>
      </c>
      <c r="P58" s="4" t="s">
        <v>54</v>
      </c>
    </row>
    <row r="59" spans="1:16" ht="33.6" customHeight="1">
      <c r="A59" s="24" t="s">
        <v>509</v>
      </c>
      <c r="B59" s="10" t="s">
        <v>182</v>
      </c>
      <c r="C59" s="4" t="s">
        <v>183</v>
      </c>
      <c r="D59" s="10" t="s">
        <v>103</v>
      </c>
      <c r="E59" s="6">
        <v>44852</v>
      </c>
      <c r="F59" s="6">
        <v>45216</v>
      </c>
      <c r="G59" s="8">
        <v>15</v>
      </c>
      <c r="H59" s="8">
        <v>15</v>
      </c>
      <c r="I59" s="8">
        <v>0</v>
      </c>
      <c r="J59" s="8">
        <v>0</v>
      </c>
      <c r="K59" s="8">
        <v>0</v>
      </c>
      <c r="L59" s="4" t="s">
        <v>20</v>
      </c>
      <c r="M59" s="6">
        <v>46219</v>
      </c>
      <c r="N59" s="4" t="s">
        <v>21</v>
      </c>
      <c r="O59" s="4" t="s">
        <v>184</v>
      </c>
      <c r="P59" s="4" t="s">
        <v>23</v>
      </c>
    </row>
    <row r="60" spans="1:16" ht="33.6" customHeight="1">
      <c r="A60" s="24" t="s">
        <v>509</v>
      </c>
      <c r="B60" s="10" t="s">
        <v>182</v>
      </c>
      <c r="C60" s="4" t="s">
        <v>183</v>
      </c>
      <c r="D60" s="10" t="s">
        <v>105</v>
      </c>
      <c r="E60" s="6">
        <v>45217</v>
      </c>
      <c r="F60" s="6">
        <v>45582</v>
      </c>
      <c r="G60" s="8">
        <v>15</v>
      </c>
      <c r="H60" s="8">
        <v>15</v>
      </c>
      <c r="I60" s="8">
        <v>0</v>
      </c>
      <c r="J60" s="8">
        <v>0</v>
      </c>
      <c r="K60" s="8">
        <v>0</v>
      </c>
      <c r="L60" s="4" t="s">
        <v>20</v>
      </c>
      <c r="M60" s="6">
        <v>46219</v>
      </c>
      <c r="N60" s="4" t="s">
        <v>21</v>
      </c>
      <c r="O60" s="4" t="s">
        <v>185</v>
      </c>
      <c r="P60" s="4" t="s">
        <v>23</v>
      </c>
    </row>
    <row r="61" spans="1:16" ht="33.6" customHeight="1">
      <c r="A61" s="24" t="s">
        <v>509</v>
      </c>
      <c r="B61" s="10" t="s">
        <v>182</v>
      </c>
      <c r="C61" s="4" t="s">
        <v>183</v>
      </c>
      <c r="D61" s="10" t="s">
        <v>107</v>
      </c>
      <c r="E61" s="6">
        <v>45583</v>
      </c>
      <c r="F61" s="6">
        <v>45947</v>
      </c>
      <c r="G61" s="8">
        <v>15</v>
      </c>
      <c r="H61" s="8">
        <v>15</v>
      </c>
      <c r="I61" s="8">
        <v>0</v>
      </c>
      <c r="J61" s="8">
        <v>0</v>
      </c>
      <c r="K61" s="8">
        <v>0</v>
      </c>
      <c r="L61" s="4" t="s">
        <v>20</v>
      </c>
      <c r="M61" s="6">
        <v>46219</v>
      </c>
      <c r="N61" s="4" t="s">
        <v>21</v>
      </c>
      <c r="O61" s="4" t="s">
        <v>186</v>
      </c>
      <c r="P61" s="4" t="s">
        <v>23</v>
      </c>
    </row>
    <row r="62" spans="1:16" ht="33.6" customHeight="1">
      <c r="A62" s="24" t="s">
        <v>509</v>
      </c>
      <c r="B62" s="10" t="s">
        <v>187</v>
      </c>
      <c r="C62" s="4" t="s">
        <v>188</v>
      </c>
      <c r="D62" s="10" t="s">
        <v>189</v>
      </c>
      <c r="E62" s="6">
        <v>43770</v>
      </c>
      <c r="F62" s="6">
        <v>44135</v>
      </c>
      <c r="G62" s="8">
        <v>15</v>
      </c>
      <c r="H62" s="8">
        <v>15</v>
      </c>
      <c r="I62" s="8">
        <v>0</v>
      </c>
      <c r="J62" s="8">
        <v>0</v>
      </c>
      <c r="K62" s="8">
        <v>0</v>
      </c>
      <c r="L62" s="4" t="s">
        <v>20</v>
      </c>
      <c r="M62" s="6">
        <v>46219</v>
      </c>
      <c r="N62" s="4" t="s">
        <v>25</v>
      </c>
      <c r="O62" s="4" t="s">
        <v>190</v>
      </c>
      <c r="P62" s="4" t="s">
        <v>54</v>
      </c>
    </row>
    <row r="63" spans="1:16" ht="33.6" customHeight="1">
      <c r="A63" s="24" t="s">
        <v>509</v>
      </c>
      <c r="B63" s="10" t="s">
        <v>187</v>
      </c>
      <c r="C63" s="4" t="s">
        <v>188</v>
      </c>
      <c r="D63" s="10" t="s">
        <v>191</v>
      </c>
      <c r="E63" s="6">
        <v>44136</v>
      </c>
      <c r="F63" s="6">
        <v>44500</v>
      </c>
      <c r="G63" s="8">
        <v>15</v>
      </c>
      <c r="H63" s="8">
        <v>6</v>
      </c>
      <c r="I63" s="8">
        <v>9</v>
      </c>
      <c r="J63" s="8">
        <v>0</v>
      </c>
      <c r="K63" s="8">
        <v>0</v>
      </c>
      <c r="L63" s="4" t="s">
        <v>20</v>
      </c>
      <c r="M63" s="6">
        <v>46219</v>
      </c>
      <c r="N63" s="4" t="s">
        <v>25</v>
      </c>
      <c r="O63" s="4" t="s">
        <v>192</v>
      </c>
      <c r="P63" s="4" t="s">
        <v>54</v>
      </c>
    </row>
    <row r="64" spans="1:16" ht="33.6" customHeight="1">
      <c r="A64" s="24" t="s">
        <v>509</v>
      </c>
      <c r="B64" s="10" t="s">
        <v>187</v>
      </c>
      <c r="C64" s="4" t="s">
        <v>188</v>
      </c>
      <c r="D64" s="10" t="s">
        <v>193</v>
      </c>
      <c r="E64" s="6">
        <v>44501</v>
      </c>
      <c r="F64" s="6">
        <v>44865</v>
      </c>
      <c r="G64" s="8">
        <v>15</v>
      </c>
      <c r="H64" s="8">
        <v>6</v>
      </c>
      <c r="I64" s="8">
        <v>9</v>
      </c>
      <c r="J64" s="8">
        <v>0</v>
      </c>
      <c r="K64" s="8">
        <v>0</v>
      </c>
      <c r="L64" s="4" t="s">
        <v>20</v>
      </c>
      <c r="M64" s="6">
        <v>46219</v>
      </c>
      <c r="N64" s="4" t="s">
        <v>25</v>
      </c>
      <c r="O64" s="4" t="s">
        <v>194</v>
      </c>
      <c r="P64" s="4" t="s">
        <v>54</v>
      </c>
    </row>
    <row r="65" spans="1:16" ht="33.6" customHeight="1">
      <c r="A65" s="24" t="s">
        <v>509</v>
      </c>
      <c r="B65" s="10" t="s">
        <v>187</v>
      </c>
      <c r="C65" s="4" t="s">
        <v>188</v>
      </c>
      <c r="D65" s="10" t="s">
        <v>195</v>
      </c>
      <c r="E65" s="6">
        <v>44866</v>
      </c>
      <c r="F65" s="6">
        <v>45230</v>
      </c>
      <c r="G65" s="8">
        <v>15</v>
      </c>
      <c r="H65" s="8">
        <v>3</v>
      </c>
      <c r="I65" s="8">
        <v>9</v>
      </c>
      <c r="J65" s="8">
        <v>0</v>
      </c>
      <c r="K65" s="8">
        <v>3</v>
      </c>
      <c r="L65" s="4" t="s">
        <v>20</v>
      </c>
      <c r="M65" s="6">
        <v>46219</v>
      </c>
      <c r="N65" s="4" t="s">
        <v>25</v>
      </c>
      <c r="O65" s="4" t="s">
        <v>196</v>
      </c>
      <c r="P65" s="4" t="s">
        <v>54</v>
      </c>
    </row>
    <row r="66" spans="1:16" ht="33.6" customHeight="1">
      <c r="A66" s="24" t="s">
        <v>509</v>
      </c>
      <c r="B66" s="10" t="s">
        <v>187</v>
      </c>
      <c r="C66" s="4" t="s">
        <v>188</v>
      </c>
      <c r="D66" s="10" t="s">
        <v>197</v>
      </c>
      <c r="E66" s="6">
        <v>45231</v>
      </c>
      <c r="F66" s="6">
        <v>45596</v>
      </c>
      <c r="G66" s="8">
        <v>15</v>
      </c>
      <c r="H66" s="8">
        <v>0</v>
      </c>
      <c r="I66" s="8">
        <v>9</v>
      </c>
      <c r="J66" s="8">
        <v>0</v>
      </c>
      <c r="K66" s="8">
        <v>6</v>
      </c>
      <c r="L66" s="4" t="s">
        <v>20</v>
      </c>
      <c r="M66" s="6">
        <v>46219</v>
      </c>
      <c r="N66" s="4" t="s">
        <v>25</v>
      </c>
      <c r="O66" s="4" t="s">
        <v>198</v>
      </c>
      <c r="P66" s="4" t="s">
        <v>54</v>
      </c>
    </row>
    <row r="67" spans="1:16" ht="33.6" customHeight="1">
      <c r="A67" s="24" t="s">
        <v>509</v>
      </c>
      <c r="B67" s="10" t="s">
        <v>187</v>
      </c>
      <c r="C67" s="4" t="s">
        <v>188</v>
      </c>
      <c r="D67" s="10" t="s">
        <v>199</v>
      </c>
      <c r="E67" s="6">
        <v>45597</v>
      </c>
      <c r="F67" s="6">
        <v>45961</v>
      </c>
      <c r="G67" s="8">
        <v>15</v>
      </c>
      <c r="H67" s="8">
        <v>0</v>
      </c>
      <c r="I67" s="8">
        <v>9</v>
      </c>
      <c r="J67" s="8">
        <v>0</v>
      </c>
      <c r="K67" s="8">
        <v>6</v>
      </c>
      <c r="L67" s="4" t="s">
        <v>20</v>
      </c>
      <c r="M67" s="6">
        <v>46219</v>
      </c>
      <c r="N67" s="4" t="s">
        <v>25</v>
      </c>
      <c r="O67" s="4" t="s">
        <v>200</v>
      </c>
      <c r="P67" s="4" t="s">
        <v>54</v>
      </c>
    </row>
    <row r="68" spans="1:16" ht="33.6" customHeight="1">
      <c r="A68" s="24" t="s">
        <v>509</v>
      </c>
      <c r="B68" s="10" t="s">
        <v>187</v>
      </c>
      <c r="C68" s="4" t="s">
        <v>188</v>
      </c>
      <c r="D68" s="10" t="s">
        <v>201</v>
      </c>
      <c r="E68" s="6">
        <v>45962</v>
      </c>
      <c r="F68" s="6">
        <v>46119</v>
      </c>
      <c r="G68" s="8">
        <v>6.54</v>
      </c>
      <c r="H68" s="8">
        <v>0</v>
      </c>
      <c r="I68" s="8">
        <v>0</v>
      </c>
      <c r="J68" s="8">
        <v>0</v>
      </c>
      <c r="K68" s="8">
        <v>6.54</v>
      </c>
      <c r="L68" s="4" t="s">
        <v>20</v>
      </c>
      <c r="M68" s="6">
        <v>46219</v>
      </c>
      <c r="N68" s="4" t="s">
        <v>25</v>
      </c>
      <c r="O68" s="4" t="s">
        <v>202</v>
      </c>
      <c r="P68" s="4" t="s">
        <v>23</v>
      </c>
    </row>
    <row r="69" spans="1:16" ht="33.6" customHeight="1">
      <c r="A69" s="24" t="s">
        <v>509</v>
      </c>
      <c r="B69" s="10" t="s">
        <v>203</v>
      </c>
      <c r="C69" s="4" t="s">
        <v>204</v>
      </c>
      <c r="D69" s="10" t="s">
        <v>205</v>
      </c>
      <c r="E69" s="6">
        <v>44900</v>
      </c>
      <c r="F69" s="6">
        <v>45264</v>
      </c>
      <c r="G69" s="8">
        <v>15</v>
      </c>
      <c r="H69" s="8">
        <v>15</v>
      </c>
      <c r="I69" s="8">
        <v>0</v>
      </c>
      <c r="J69" s="8">
        <v>0</v>
      </c>
      <c r="K69" s="8">
        <v>0</v>
      </c>
      <c r="L69" s="4" t="s">
        <v>20</v>
      </c>
      <c r="M69" s="6">
        <v>46219</v>
      </c>
      <c r="N69" s="4" t="s">
        <v>21</v>
      </c>
      <c r="O69" s="4" t="s">
        <v>206</v>
      </c>
      <c r="P69" s="4" t="s">
        <v>23</v>
      </c>
    </row>
    <row r="70" spans="1:16" ht="33.6" customHeight="1">
      <c r="A70" s="24" t="s">
        <v>509</v>
      </c>
      <c r="B70" s="10" t="s">
        <v>203</v>
      </c>
      <c r="C70" s="4" t="s">
        <v>204</v>
      </c>
      <c r="D70" s="10" t="s">
        <v>84</v>
      </c>
      <c r="E70" s="6">
        <v>45265</v>
      </c>
      <c r="F70" s="6">
        <v>45630</v>
      </c>
      <c r="G70" s="8">
        <v>15</v>
      </c>
      <c r="H70" s="8">
        <v>6</v>
      </c>
      <c r="I70" s="8">
        <v>9</v>
      </c>
      <c r="J70" s="8">
        <v>0</v>
      </c>
      <c r="K70" s="8">
        <v>0</v>
      </c>
      <c r="L70" s="4" t="s">
        <v>20</v>
      </c>
      <c r="M70" s="6">
        <v>46219</v>
      </c>
      <c r="N70" s="4" t="s">
        <v>21</v>
      </c>
      <c r="O70" s="4" t="s">
        <v>207</v>
      </c>
      <c r="P70" s="4" t="s">
        <v>23</v>
      </c>
    </row>
    <row r="71" spans="1:16" ht="33.6" customHeight="1">
      <c r="A71" s="24" t="s">
        <v>509</v>
      </c>
      <c r="B71" s="10" t="s">
        <v>203</v>
      </c>
      <c r="C71" s="4" t="s">
        <v>204</v>
      </c>
      <c r="D71" s="10" t="s">
        <v>86</v>
      </c>
      <c r="E71" s="6">
        <v>45631</v>
      </c>
      <c r="F71" s="6">
        <v>45995</v>
      </c>
      <c r="G71" s="8">
        <v>15</v>
      </c>
      <c r="H71" s="8">
        <v>11</v>
      </c>
      <c r="I71" s="8">
        <v>4</v>
      </c>
      <c r="J71" s="8">
        <v>0</v>
      </c>
      <c r="K71" s="8">
        <v>0</v>
      </c>
      <c r="L71" s="4" t="s">
        <v>20</v>
      </c>
      <c r="M71" s="6">
        <v>46219</v>
      </c>
      <c r="N71" s="4" t="s">
        <v>21</v>
      </c>
      <c r="O71" s="4" t="s">
        <v>208</v>
      </c>
      <c r="P71" s="4" t="s">
        <v>23</v>
      </c>
    </row>
    <row r="72" spans="1:16" ht="33.6" customHeight="1">
      <c r="A72" s="24" t="s">
        <v>509</v>
      </c>
      <c r="B72" s="10" t="s">
        <v>209</v>
      </c>
      <c r="C72" s="4" t="s">
        <v>210</v>
      </c>
      <c r="D72" s="10" t="s">
        <v>211</v>
      </c>
      <c r="E72" s="6">
        <v>44636</v>
      </c>
      <c r="F72" s="6">
        <v>45000</v>
      </c>
      <c r="G72" s="8">
        <v>15</v>
      </c>
      <c r="H72" s="8">
        <v>15</v>
      </c>
      <c r="I72" s="8">
        <v>0</v>
      </c>
      <c r="J72" s="8">
        <v>0</v>
      </c>
      <c r="K72" s="8">
        <v>0</v>
      </c>
      <c r="L72" s="4" t="s">
        <v>20</v>
      </c>
      <c r="M72" s="6">
        <v>46219</v>
      </c>
      <c r="N72" s="4" t="s">
        <v>21</v>
      </c>
      <c r="O72" s="4" t="s">
        <v>212</v>
      </c>
      <c r="P72" s="4" t="s">
        <v>23</v>
      </c>
    </row>
    <row r="73" spans="1:16" ht="33.6" customHeight="1">
      <c r="A73" s="24" t="s">
        <v>509</v>
      </c>
      <c r="B73" s="10" t="s">
        <v>209</v>
      </c>
      <c r="C73" s="4" t="s">
        <v>210</v>
      </c>
      <c r="D73" s="10" t="s">
        <v>213</v>
      </c>
      <c r="E73" s="6">
        <v>45001</v>
      </c>
      <c r="F73" s="6">
        <v>45366</v>
      </c>
      <c r="G73" s="8">
        <v>15</v>
      </c>
      <c r="H73" s="8">
        <v>15</v>
      </c>
      <c r="I73" s="8">
        <v>0</v>
      </c>
      <c r="J73" s="8">
        <v>0</v>
      </c>
      <c r="K73" s="8">
        <v>0</v>
      </c>
      <c r="L73" s="4" t="s">
        <v>20</v>
      </c>
      <c r="M73" s="6">
        <v>46219</v>
      </c>
      <c r="N73" s="4" t="s">
        <v>21</v>
      </c>
      <c r="O73" s="4" t="s">
        <v>214</v>
      </c>
      <c r="P73" s="4" t="s">
        <v>23</v>
      </c>
    </row>
    <row r="74" spans="1:16" ht="33.6" customHeight="1">
      <c r="A74" s="24" t="s">
        <v>509</v>
      </c>
      <c r="B74" s="10" t="s">
        <v>209</v>
      </c>
      <c r="C74" s="4" t="s">
        <v>210</v>
      </c>
      <c r="D74" s="10" t="s">
        <v>215</v>
      </c>
      <c r="E74" s="6">
        <v>45367</v>
      </c>
      <c r="F74" s="6">
        <v>45731</v>
      </c>
      <c r="G74" s="8">
        <v>15</v>
      </c>
      <c r="H74" s="8">
        <v>15</v>
      </c>
      <c r="I74" s="8">
        <v>0</v>
      </c>
      <c r="J74" s="8">
        <v>0</v>
      </c>
      <c r="K74" s="8">
        <v>0</v>
      </c>
      <c r="L74" s="4" t="s">
        <v>20</v>
      </c>
      <c r="M74" s="6">
        <v>46219</v>
      </c>
      <c r="N74" s="4" t="s">
        <v>25</v>
      </c>
      <c r="O74" s="4" t="s">
        <v>216</v>
      </c>
      <c r="P74" s="4" t="s">
        <v>217</v>
      </c>
    </row>
    <row r="75" spans="1:16" ht="33.6" customHeight="1">
      <c r="A75" s="24" t="s">
        <v>509</v>
      </c>
      <c r="B75" s="10" t="s">
        <v>209</v>
      </c>
      <c r="C75" s="4" t="s">
        <v>210</v>
      </c>
      <c r="D75" s="10" t="s">
        <v>218</v>
      </c>
      <c r="E75" s="6">
        <v>45732</v>
      </c>
      <c r="F75" s="6">
        <v>46096</v>
      </c>
      <c r="G75" s="8">
        <v>15</v>
      </c>
      <c r="H75" s="8">
        <v>5</v>
      </c>
      <c r="I75" s="8">
        <v>0</v>
      </c>
      <c r="J75" s="8">
        <v>0</v>
      </c>
      <c r="K75" s="8">
        <v>10</v>
      </c>
      <c r="L75" s="4" t="s">
        <v>20</v>
      </c>
      <c r="M75" s="6">
        <v>46219</v>
      </c>
      <c r="N75" s="4" t="s">
        <v>25</v>
      </c>
      <c r="O75" s="4" t="s">
        <v>219</v>
      </c>
      <c r="P75" s="4" t="s">
        <v>23</v>
      </c>
    </row>
    <row r="76" spans="1:16" ht="33.6" customHeight="1">
      <c r="A76" s="24" t="s">
        <v>509</v>
      </c>
      <c r="B76" s="10" t="s">
        <v>220</v>
      </c>
      <c r="C76" s="4" t="s">
        <v>221</v>
      </c>
      <c r="D76" s="10" t="s">
        <v>129</v>
      </c>
      <c r="E76" s="6">
        <v>45447</v>
      </c>
      <c r="F76" s="6">
        <v>45811</v>
      </c>
      <c r="G76" s="8">
        <v>15</v>
      </c>
      <c r="H76" s="8">
        <v>15</v>
      </c>
      <c r="I76" s="8">
        <v>0</v>
      </c>
      <c r="J76" s="8">
        <v>0</v>
      </c>
      <c r="K76" s="8">
        <v>0</v>
      </c>
      <c r="L76" s="4" t="s">
        <v>20</v>
      </c>
      <c r="M76" s="6">
        <v>46219</v>
      </c>
      <c r="N76" s="4" t="s">
        <v>21</v>
      </c>
      <c r="O76" s="4" t="s">
        <v>222</v>
      </c>
      <c r="P76" s="4" t="s">
        <v>23</v>
      </c>
    </row>
    <row r="77" spans="1:16" ht="33.6" customHeight="1">
      <c r="A77" s="24" t="s">
        <v>509</v>
      </c>
      <c r="B77" s="10" t="s">
        <v>220</v>
      </c>
      <c r="C77" s="4" t="s">
        <v>221</v>
      </c>
      <c r="D77" s="10" t="s">
        <v>131</v>
      </c>
      <c r="E77" s="6">
        <v>45812</v>
      </c>
      <c r="F77" s="6">
        <v>46176</v>
      </c>
      <c r="G77" s="8">
        <v>15</v>
      </c>
      <c r="H77" s="8">
        <v>15</v>
      </c>
      <c r="I77" s="8">
        <v>0</v>
      </c>
      <c r="J77" s="8">
        <v>0</v>
      </c>
      <c r="K77" s="8">
        <v>0</v>
      </c>
      <c r="L77" s="4" t="s">
        <v>20</v>
      </c>
      <c r="M77" s="6">
        <v>46219</v>
      </c>
      <c r="N77" s="4" t="s">
        <v>21</v>
      </c>
      <c r="O77" s="4" t="s">
        <v>223</v>
      </c>
      <c r="P77" s="4" t="s">
        <v>23</v>
      </c>
    </row>
    <row r="78" spans="1:16" ht="33.6" customHeight="1">
      <c r="A78" s="24" t="s">
        <v>509</v>
      </c>
      <c r="B78" s="10" t="s">
        <v>224</v>
      </c>
      <c r="C78" s="4" t="s">
        <v>225</v>
      </c>
      <c r="D78" s="10" t="s">
        <v>226</v>
      </c>
      <c r="E78" s="6">
        <v>45502</v>
      </c>
      <c r="F78" s="6">
        <v>45866</v>
      </c>
      <c r="G78" s="8">
        <v>15</v>
      </c>
      <c r="H78" s="8">
        <v>15</v>
      </c>
      <c r="I78" s="8">
        <v>0</v>
      </c>
      <c r="J78" s="8">
        <v>0</v>
      </c>
      <c r="K78" s="8">
        <v>0</v>
      </c>
      <c r="L78" s="4" t="s">
        <v>20</v>
      </c>
      <c r="M78" s="6">
        <v>46219</v>
      </c>
      <c r="N78" s="4" t="s">
        <v>21</v>
      </c>
      <c r="O78" s="4" t="s">
        <v>227</v>
      </c>
      <c r="P78" s="4" t="s">
        <v>23</v>
      </c>
    </row>
    <row r="79" spans="1:16" ht="33.6" customHeight="1">
      <c r="A79" s="24" t="s">
        <v>509</v>
      </c>
      <c r="B79" s="10" t="s">
        <v>224</v>
      </c>
      <c r="C79" s="4" t="s">
        <v>225</v>
      </c>
      <c r="D79" s="10" t="s">
        <v>228</v>
      </c>
      <c r="E79" s="6">
        <v>45867</v>
      </c>
      <c r="F79" s="6">
        <v>46219</v>
      </c>
      <c r="G79" s="8">
        <v>14.5</v>
      </c>
      <c r="H79" s="8">
        <v>0</v>
      </c>
      <c r="I79" s="8">
        <v>0</v>
      </c>
      <c r="J79" s="8">
        <v>0</v>
      </c>
      <c r="K79" s="8">
        <v>14.5</v>
      </c>
      <c r="L79" s="4" t="s">
        <v>20</v>
      </c>
      <c r="M79" s="6">
        <v>46219</v>
      </c>
      <c r="N79" s="4" t="s">
        <v>25</v>
      </c>
      <c r="O79" s="4" t="s">
        <v>229</v>
      </c>
      <c r="P79" s="4" t="s">
        <v>230</v>
      </c>
    </row>
    <row r="80" spans="1:16" ht="33.6" customHeight="1">
      <c r="A80" s="24" t="s">
        <v>509</v>
      </c>
      <c r="B80" s="10" t="s">
        <v>231</v>
      </c>
      <c r="C80" s="4" t="s">
        <v>232</v>
      </c>
      <c r="D80" s="10" t="s">
        <v>233</v>
      </c>
      <c r="E80" s="6">
        <v>45513</v>
      </c>
      <c r="F80" s="6">
        <v>45877</v>
      </c>
      <c r="G80" s="8">
        <v>15</v>
      </c>
      <c r="H80" s="8">
        <v>15</v>
      </c>
      <c r="I80" s="8">
        <v>0</v>
      </c>
      <c r="J80" s="8">
        <v>0</v>
      </c>
      <c r="K80" s="8">
        <v>0</v>
      </c>
      <c r="L80" s="4" t="s">
        <v>20</v>
      </c>
      <c r="M80" s="6">
        <v>46219</v>
      </c>
      <c r="N80" s="4" t="s">
        <v>21</v>
      </c>
      <c r="O80" s="4" t="s">
        <v>234</v>
      </c>
      <c r="P80" s="4" t="s">
        <v>23</v>
      </c>
    </row>
    <row r="81" spans="1:16" ht="33.6" customHeight="1">
      <c r="A81" s="24" t="s">
        <v>509</v>
      </c>
      <c r="B81" s="10" t="s">
        <v>235</v>
      </c>
      <c r="C81" s="4" t="s">
        <v>236</v>
      </c>
      <c r="D81" s="10" t="s">
        <v>237</v>
      </c>
      <c r="E81" s="6">
        <v>45555</v>
      </c>
      <c r="F81" s="6">
        <v>45919</v>
      </c>
      <c r="G81" s="8">
        <v>15</v>
      </c>
      <c r="H81" s="8">
        <v>15</v>
      </c>
      <c r="I81" s="8">
        <v>0</v>
      </c>
      <c r="J81" s="8">
        <v>0</v>
      </c>
      <c r="K81" s="8">
        <v>0</v>
      </c>
      <c r="L81" s="4" t="s">
        <v>20</v>
      </c>
      <c r="M81" s="6">
        <v>46219</v>
      </c>
      <c r="N81" s="4" t="s">
        <v>21</v>
      </c>
      <c r="O81" s="4" t="s">
        <v>238</v>
      </c>
      <c r="P81" s="4" t="s">
        <v>23</v>
      </c>
    </row>
    <row r="82" spans="1:16" ht="33.6" customHeight="1">
      <c r="A82" s="24" t="s">
        <v>509</v>
      </c>
      <c r="B82" s="10" t="s">
        <v>239</v>
      </c>
      <c r="C82" s="4" t="s">
        <v>240</v>
      </c>
      <c r="D82" s="10" t="s">
        <v>241</v>
      </c>
      <c r="E82" s="6">
        <v>45547</v>
      </c>
      <c r="F82" s="6">
        <v>45911</v>
      </c>
      <c r="G82" s="8">
        <v>15</v>
      </c>
      <c r="H82" s="8">
        <v>15</v>
      </c>
      <c r="I82" s="8">
        <v>0</v>
      </c>
      <c r="J82" s="8">
        <v>0</v>
      </c>
      <c r="K82" s="8">
        <v>0</v>
      </c>
      <c r="L82" s="4" t="s">
        <v>20</v>
      </c>
      <c r="M82" s="6">
        <v>46219</v>
      </c>
      <c r="N82" s="4" t="s">
        <v>21</v>
      </c>
      <c r="O82" s="4" t="s">
        <v>242</v>
      </c>
      <c r="P82" s="4" t="s">
        <v>23</v>
      </c>
    </row>
    <row r="83" spans="1:16" ht="33.6" customHeight="1">
      <c r="A83" s="24" t="s">
        <v>509</v>
      </c>
      <c r="B83" s="10" t="s">
        <v>243</v>
      </c>
      <c r="C83" s="4" t="s">
        <v>244</v>
      </c>
      <c r="D83" s="10" t="s">
        <v>245</v>
      </c>
      <c r="E83" s="6">
        <v>45609</v>
      </c>
      <c r="F83" s="6">
        <v>45973</v>
      </c>
      <c r="G83" s="8">
        <v>15</v>
      </c>
      <c r="H83" s="8">
        <v>15</v>
      </c>
      <c r="I83" s="8">
        <v>0</v>
      </c>
      <c r="J83" s="8">
        <v>0</v>
      </c>
      <c r="K83" s="8">
        <v>0</v>
      </c>
      <c r="L83" s="4" t="s">
        <v>20</v>
      </c>
      <c r="M83" s="6">
        <v>46219</v>
      </c>
      <c r="N83" s="4" t="s">
        <v>21</v>
      </c>
      <c r="O83" s="4" t="s">
        <v>246</v>
      </c>
      <c r="P83" s="4" t="s">
        <v>23</v>
      </c>
    </row>
    <row r="84" spans="1:16" ht="33.6" customHeight="1">
      <c r="A84" s="24" t="s">
        <v>509</v>
      </c>
      <c r="B84" s="10" t="s">
        <v>243</v>
      </c>
      <c r="C84" s="4" t="s">
        <v>244</v>
      </c>
      <c r="D84" s="10" t="s">
        <v>247</v>
      </c>
      <c r="E84" s="6">
        <v>45974</v>
      </c>
      <c r="F84" s="6">
        <v>46219</v>
      </c>
      <c r="G84" s="8">
        <v>10.17</v>
      </c>
      <c r="H84" s="8">
        <v>0</v>
      </c>
      <c r="I84" s="8">
        <v>0</v>
      </c>
      <c r="J84" s="8">
        <v>0</v>
      </c>
      <c r="K84" s="8">
        <v>10.17</v>
      </c>
      <c r="L84" s="4" t="s">
        <v>20</v>
      </c>
      <c r="M84" s="6">
        <v>46219</v>
      </c>
      <c r="N84" s="4" t="s">
        <v>25</v>
      </c>
      <c r="O84" s="4" t="s">
        <v>248</v>
      </c>
      <c r="P84" s="4" t="s">
        <v>249</v>
      </c>
    </row>
    <row r="85" spans="1:16" ht="33.6" customHeight="1">
      <c r="A85" s="24" t="s">
        <v>509</v>
      </c>
      <c r="B85" s="10" t="s">
        <v>250</v>
      </c>
      <c r="C85" s="4" t="s">
        <v>251</v>
      </c>
      <c r="D85" s="10" t="s">
        <v>252</v>
      </c>
      <c r="E85" s="6">
        <v>45654</v>
      </c>
      <c r="F85" s="6">
        <v>46018</v>
      </c>
      <c r="G85" s="8">
        <v>15</v>
      </c>
      <c r="H85" s="8">
        <v>15</v>
      </c>
      <c r="I85" s="8">
        <v>0</v>
      </c>
      <c r="J85" s="8">
        <v>0</v>
      </c>
      <c r="K85" s="8">
        <v>0</v>
      </c>
      <c r="L85" s="4" t="s">
        <v>20</v>
      </c>
      <c r="M85" s="6">
        <v>46219</v>
      </c>
      <c r="N85" s="4" t="s">
        <v>21</v>
      </c>
      <c r="O85" s="4" t="s">
        <v>253</v>
      </c>
      <c r="P85" s="4" t="s">
        <v>23</v>
      </c>
    </row>
    <row r="86" spans="1:16" ht="33.6" customHeight="1">
      <c r="A86" s="24" t="s">
        <v>509</v>
      </c>
      <c r="B86" s="10" t="s">
        <v>254</v>
      </c>
      <c r="C86" s="4" t="s">
        <v>255</v>
      </c>
      <c r="D86" s="10" t="s">
        <v>256</v>
      </c>
      <c r="E86" s="6">
        <v>45602</v>
      </c>
      <c r="F86" s="6">
        <v>45966</v>
      </c>
      <c r="G86" s="8">
        <v>15</v>
      </c>
      <c r="H86" s="8">
        <v>15</v>
      </c>
      <c r="I86" s="8">
        <v>0</v>
      </c>
      <c r="J86" s="8">
        <v>0</v>
      </c>
      <c r="K86" s="8">
        <v>0</v>
      </c>
      <c r="L86" s="4" t="s">
        <v>20</v>
      </c>
      <c r="M86" s="6">
        <v>46219</v>
      </c>
      <c r="N86" s="4" t="s">
        <v>21</v>
      </c>
      <c r="O86" s="4" t="s">
        <v>257</v>
      </c>
      <c r="P86" s="4" t="s">
        <v>23</v>
      </c>
    </row>
    <row r="87" spans="1:16" ht="33.6" customHeight="1">
      <c r="A87" s="24" t="s">
        <v>509</v>
      </c>
      <c r="B87" s="10" t="s">
        <v>258</v>
      </c>
      <c r="C87" s="4" t="s">
        <v>259</v>
      </c>
      <c r="D87" s="10" t="s">
        <v>260</v>
      </c>
      <c r="E87" s="6">
        <v>45512</v>
      </c>
      <c r="F87" s="6">
        <v>45876</v>
      </c>
      <c r="G87" s="8">
        <v>15</v>
      </c>
      <c r="H87" s="8">
        <v>15</v>
      </c>
      <c r="I87" s="8">
        <v>0</v>
      </c>
      <c r="J87" s="8">
        <v>0</v>
      </c>
      <c r="K87" s="8">
        <v>0</v>
      </c>
      <c r="L87" s="4" t="s">
        <v>20</v>
      </c>
      <c r="M87" s="6">
        <v>46219</v>
      </c>
      <c r="N87" s="4" t="s">
        <v>25</v>
      </c>
      <c r="O87" s="4" t="s">
        <v>261</v>
      </c>
      <c r="P87" s="4" t="s">
        <v>262</v>
      </c>
    </row>
    <row r="88" spans="1:16" ht="33.6" customHeight="1">
      <c r="A88" s="24" t="s">
        <v>509</v>
      </c>
      <c r="B88" s="10" t="s">
        <v>258</v>
      </c>
      <c r="C88" s="4" t="s">
        <v>259</v>
      </c>
      <c r="D88" s="10" t="s">
        <v>263</v>
      </c>
      <c r="E88" s="6">
        <v>45877</v>
      </c>
      <c r="F88" s="6">
        <v>46219</v>
      </c>
      <c r="G88" s="8">
        <v>14.12</v>
      </c>
      <c r="H88" s="8">
        <v>0</v>
      </c>
      <c r="I88" s="8">
        <v>0</v>
      </c>
      <c r="J88" s="8">
        <v>0</v>
      </c>
      <c r="K88" s="8">
        <v>14.12</v>
      </c>
      <c r="L88" s="4" t="s">
        <v>20</v>
      </c>
      <c r="M88" s="6">
        <v>46219</v>
      </c>
      <c r="N88" s="4" t="s">
        <v>25</v>
      </c>
      <c r="O88" s="4" t="s">
        <v>264</v>
      </c>
      <c r="P88" s="4" t="s">
        <v>265</v>
      </c>
    </row>
    <row r="89" spans="1:16" ht="33.6" customHeight="1">
      <c r="A89" s="24" t="s">
        <v>509</v>
      </c>
      <c r="B89" s="10" t="s">
        <v>266</v>
      </c>
      <c r="C89" s="4" t="s">
        <v>267</v>
      </c>
      <c r="D89" s="10" t="s">
        <v>268</v>
      </c>
      <c r="E89" s="6">
        <v>45629</v>
      </c>
      <c r="F89" s="6">
        <v>45993</v>
      </c>
      <c r="G89" s="8">
        <v>15</v>
      </c>
      <c r="H89" s="8">
        <v>15</v>
      </c>
      <c r="I89" s="8">
        <v>0</v>
      </c>
      <c r="J89" s="8">
        <v>0</v>
      </c>
      <c r="K89" s="8">
        <v>0</v>
      </c>
      <c r="L89" s="4" t="s">
        <v>20</v>
      </c>
      <c r="M89" s="6">
        <v>46219</v>
      </c>
      <c r="N89" s="4" t="s">
        <v>25</v>
      </c>
      <c r="O89" s="4" t="s">
        <v>269</v>
      </c>
      <c r="P89" s="4" t="s">
        <v>262</v>
      </c>
    </row>
    <row r="90" spans="1:16" ht="33.6" customHeight="1">
      <c r="A90" s="24" t="s">
        <v>509</v>
      </c>
      <c r="B90" s="10" t="s">
        <v>270</v>
      </c>
      <c r="C90" s="4" t="s">
        <v>271</v>
      </c>
      <c r="D90" s="10" t="s">
        <v>272</v>
      </c>
      <c r="E90" s="6">
        <v>45642</v>
      </c>
      <c r="F90" s="6">
        <v>46006</v>
      </c>
      <c r="G90" s="8">
        <v>15</v>
      </c>
      <c r="H90" s="8">
        <v>15</v>
      </c>
      <c r="I90" s="8">
        <v>0</v>
      </c>
      <c r="J90" s="8">
        <v>0</v>
      </c>
      <c r="K90" s="8">
        <v>0</v>
      </c>
      <c r="L90" s="4" t="s">
        <v>20</v>
      </c>
      <c r="M90" s="6">
        <v>46219</v>
      </c>
      <c r="N90" s="4" t="s">
        <v>21</v>
      </c>
      <c r="O90" s="4" t="s">
        <v>273</v>
      </c>
      <c r="P90" s="4" t="s">
        <v>23</v>
      </c>
    </row>
    <row r="91" spans="1:16" ht="33.6" customHeight="1">
      <c r="A91" s="24" t="s">
        <v>509</v>
      </c>
      <c r="B91" s="10" t="s">
        <v>274</v>
      </c>
      <c r="C91" s="4" t="s">
        <v>275</v>
      </c>
      <c r="D91" s="10" t="s">
        <v>276</v>
      </c>
      <c r="E91" s="6">
        <v>45617</v>
      </c>
      <c r="F91" s="6">
        <v>45981</v>
      </c>
      <c r="G91" s="8">
        <v>15</v>
      </c>
      <c r="H91" s="8">
        <v>6</v>
      </c>
      <c r="I91" s="8">
        <v>9</v>
      </c>
      <c r="J91" s="8">
        <v>0</v>
      </c>
      <c r="K91" s="8">
        <v>0</v>
      </c>
      <c r="L91" s="4" t="s">
        <v>20</v>
      </c>
      <c r="M91" s="6">
        <v>46219</v>
      </c>
      <c r="N91" s="4" t="s">
        <v>21</v>
      </c>
      <c r="O91" s="4" t="s">
        <v>277</v>
      </c>
      <c r="P91" s="4" t="s">
        <v>23</v>
      </c>
    </row>
    <row r="92" spans="1:16" ht="33.6" customHeight="1">
      <c r="A92" s="24" t="s">
        <v>509</v>
      </c>
      <c r="B92" s="10" t="s">
        <v>278</v>
      </c>
      <c r="C92" s="4" t="s">
        <v>279</v>
      </c>
      <c r="D92" s="10" t="s">
        <v>280</v>
      </c>
      <c r="E92" s="6">
        <v>45668</v>
      </c>
      <c r="F92" s="6">
        <v>46032</v>
      </c>
      <c r="G92" s="8">
        <v>15</v>
      </c>
      <c r="H92" s="8">
        <v>15</v>
      </c>
      <c r="I92" s="8">
        <v>0</v>
      </c>
      <c r="J92" s="8">
        <v>0</v>
      </c>
      <c r="K92" s="8">
        <v>0</v>
      </c>
      <c r="L92" s="4" t="s">
        <v>20</v>
      </c>
      <c r="M92" s="6">
        <v>46219</v>
      </c>
      <c r="N92" s="4" t="s">
        <v>21</v>
      </c>
      <c r="O92" s="4" t="s">
        <v>281</v>
      </c>
      <c r="P92" s="4" t="s">
        <v>23</v>
      </c>
    </row>
    <row r="93" spans="1:16" ht="33.6" customHeight="1">
      <c r="A93" s="24" t="s">
        <v>509</v>
      </c>
      <c r="B93" s="10" t="s">
        <v>282</v>
      </c>
      <c r="C93" s="4" t="s">
        <v>283</v>
      </c>
      <c r="D93" s="10" t="s">
        <v>284</v>
      </c>
      <c r="E93" s="6">
        <v>45660</v>
      </c>
      <c r="F93" s="6">
        <v>46024</v>
      </c>
      <c r="G93" s="8">
        <v>15</v>
      </c>
      <c r="H93" s="8">
        <v>15</v>
      </c>
      <c r="I93" s="8">
        <v>0</v>
      </c>
      <c r="J93" s="8">
        <v>0</v>
      </c>
      <c r="K93" s="8">
        <v>0</v>
      </c>
      <c r="L93" s="4" t="s">
        <v>20</v>
      </c>
      <c r="M93" s="6">
        <v>46219</v>
      </c>
      <c r="N93" s="4" t="s">
        <v>21</v>
      </c>
      <c r="O93" s="4" t="s">
        <v>285</v>
      </c>
      <c r="P93" s="4" t="s">
        <v>23</v>
      </c>
    </row>
    <row r="94" spans="1:16" ht="33.6" customHeight="1">
      <c r="A94" s="24" t="s">
        <v>509</v>
      </c>
      <c r="B94" s="10" t="s">
        <v>286</v>
      </c>
      <c r="C94" s="4" t="s">
        <v>287</v>
      </c>
      <c r="D94" s="10" t="s">
        <v>93</v>
      </c>
      <c r="E94" s="6">
        <v>45667</v>
      </c>
      <c r="F94" s="6">
        <v>46031</v>
      </c>
      <c r="G94" s="8">
        <v>15</v>
      </c>
      <c r="H94" s="8">
        <v>15</v>
      </c>
      <c r="I94" s="8">
        <v>0</v>
      </c>
      <c r="J94" s="8">
        <v>0</v>
      </c>
      <c r="K94" s="8">
        <v>0</v>
      </c>
      <c r="L94" s="4" t="s">
        <v>20</v>
      </c>
      <c r="M94" s="6">
        <v>46219</v>
      </c>
      <c r="N94" s="4" t="s">
        <v>21</v>
      </c>
      <c r="O94" s="4" t="s">
        <v>288</v>
      </c>
      <c r="P94" s="4" t="s">
        <v>23</v>
      </c>
    </row>
    <row r="95" spans="1:16" ht="33.6" customHeight="1">
      <c r="A95" s="24" t="s">
        <v>509</v>
      </c>
      <c r="B95" s="10" t="s">
        <v>286</v>
      </c>
      <c r="C95" s="4" t="s">
        <v>287</v>
      </c>
      <c r="D95" s="10" t="s">
        <v>289</v>
      </c>
      <c r="E95" s="6">
        <v>46032</v>
      </c>
      <c r="F95" s="6">
        <v>46192</v>
      </c>
      <c r="G95" s="8">
        <v>6.67</v>
      </c>
      <c r="H95" s="8">
        <v>6</v>
      </c>
      <c r="I95" s="8">
        <v>0</v>
      </c>
      <c r="J95" s="8">
        <v>0</v>
      </c>
      <c r="K95" s="8">
        <v>0.67</v>
      </c>
      <c r="L95" s="4" t="s">
        <v>20</v>
      </c>
      <c r="M95" s="6">
        <v>46219</v>
      </c>
      <c r="N95" s="4" t="s">
        <v>25</v>
      </c>
      <c r="O95" s="4" t="s">
        <v>290</v>
      </c>
      <c r="P95" s="4" t="s">
        <v>23</v>
      </c>
    </row>
    <row r="96" spans="1:16" ht="33.6" customHeight="1">
      <c r="A96" s="24" t="s">
        <v>509</v>
      </c>
      <c r="B96" s="10" t="s">
        <v>291</v>
      </c>
      <c r="C96" s="4" t="s">
        <v>292</v>
      </c>
      <c r="D96" s="10" t="s">
        <v>293</v>
      </c>
      <c r="E96" s="6">
        <v>45605</v>
      </c>
      <c r="F96" s="6">
        <v>45969</v>
      </c>
      <c r="G96" s="8">
        <v>15</v>
      </c>
      <c r="H96" s="8">
        <v>15</v>
      </c>
      <c r="I96" s="8">
        <v>0</v>
      </c>
      <c r="J96" s="8">
        <v>0</v>
      </c>
      <c r="K96" s="8">
        <v>0</v>
      </c>
      <c r="L96" s="4" t="s">
        <v>20</v>
      </c>
      <c r="M96" s="6">
        <v>46219</v>
      </c>
      <c r="N96" s="4" t="s">
        <v>21</v>
      </c>
      <c r="O96" s="4" t="s">
        <v>294</v>
      </c>
      <c r="P96" s="4" t="s">
        <v>23</v>
      </c>
    </row>
    <row r="97" spans="1:16" ht="33.6" customHeight="1">
      <c r="A97" s="24" t="s">
        <v>509</v>
      </c>
      <c r="B97" s="10" t="s">
        <v>295</v>
      </c>
      <c r="C97" s="4" t="s">
        <v>296</v>
      </c>
      <c r="D97" s="10" t="s">
        <v>280</v>
      </c>
      <c r="E97" s="6">
        <v>45668</v>
      </c>
      <c r="F97" s="6">
        <v>46032</v>
      </c>
      <c r="G97" s="8">
        <v>15</v>
      </c>
      <c r="H97" s="8">
        <v>5</v>
      </c>
      <c r="I97" s="8">
        <v>0</v>
      </c>
      <c r="J97" s="8">
        <v>0</v>
      </c>
      <c r="K97" s="8">
        <v>10</v>
      </c>
      <c r="L97" s="4" t="s">
        <v>20</v>
      </c>
      <c r="M97" s="6">
        <v>46219</v>
      </c>
      <c r="N97" s="4" t="s">
        <v>25</v>
      </c>
      <c r="O97" s="4" t="s">
        <v>297</v>
      </c>
      <c r="P97" s="4" t="s">
        <v>298</v>
      </c>
    </row>
    <row r="98" spans="1:16" ht="33.6" customHeight="1">
      <c r="A98" s="24" t="s">
        <v>509</v>
      </c>
      <c r="B98" s="10" t="s">
        <v>299</v>
      </c>
      <c r="C98" s="4" t="s">
        <v>300</v>
      </c>
      <c r="D98" s="10" t="s">
        <v>280</v>
      </c>
      <c r="E98" s="6">
        <v>45668</v>
      </c>
      <c r="F98" s="6">
        <v>46032</v>
      </c>
      <c r="G98" s="8">
        <v>15</v>
      </c>
      <c r="H98" s="8">
        <v>15</v>
      </c>
      <c r="I98" s="8">
        <v>0</v>
      </c>
      <c r="J98" s="8">
        <v>0</v>
      </c>
      <c r="K98" s="8">
        <v>0</v>
      </c>
      <c r="L98" s="4" t="s">
        <v>20</v>
      </c>
      <c r="M98" s="6">
        <v>46219</v>
      </c>
      <c r="N98" s="4" t="s">
        <v>21</v>
      </c>
      <c r="O98" s="4" t="s">
        <v>301</v>
      </c>
      <c r="P98" s="4" t="s">
        <v>23</v>
      </c>
    </row>
    <row r="99" spans="1:16" ht="33.6" customHeight="1">
      <c r="A99" s="24" t="s">
        <v>509</v>
      </c>
      <c r="B99" s="10" t="s">
        <v>302</v>
      </c>
      <c r="C99" s="4" t="s">
        <v>303</v>
      </c>
      <c r="D99" s="10" t="s">
        <v>284</v>
      </c>
      <c r="E99" s="6">
        <v>45660</v>
      </c>
      <c r="F99" s="6">
        <v>46024</v>
      </c>
      <c r="G99" s="8">
        <v>15</v>
      </c>
      <c r="H99" s="8">
        <v>15</v>
      </c>
      <c r="I99" s="8">
        <v>0</v>
      </c>
      <c r="J99" s="8">
        <v>0</v>
      </c>
      <c r="K99" s="8">
        <v>0</v>
      </c>
      <c r="L99" s="4" t="s">
        <v>20</v>
      </c>
      <c r="M99" s="6">
        <v>46219</v>
      </c>
      <c r="N99" s="4" t="s">
        <v>21</v>
      </c>
      <c r="O99" s="4" t="s">
        <v>304</v>
      </c>
      <c r="P99" s="4" t="s">
        <v>23</v>
      </c>
    </row>
    <row r="100" spans="1:16" ht="33.6" customHeight="1">
      <c r="A100" s="24" t="s">
        <v>509</v>
      </c>
      <c r="B100" s="10" t="s">
        <v>305</v>
      </c>
      <c r="C100" s="4" t="s">
        <v>306</v>
      </c>
      <c r="D100" s="10" t="s">
        <v>307</v>
      </c>
      <c r="E100" s="6">
        <v>45759</v>
      </c>
      <c r="F100" s="6">
        <v>46123</v>
      </c>
      <c r="G100" s="8">
        <v>15</v>
      </c>
      <c r="H100" s="8">
        <v>6</v>
      </c>
      <c r="I100" s="8">
        <v>9</v>
      </c>
      <c r="J100" s="8">
        <v>0</v>
      </c>
      <c r="K100" s="8">
        <v>0</v>
      </c>
      <c r="L100" s="4" t="s">
        <v>20</v>
      </c>
      <c r="M100" s="6">
        <v>46219</v>
      </c>
      <c r="N100" s="4" t="s">
        <v>21</v>
      </c>
      <c r="O100" s="4" t="s">
        <v>308</v>
      </c>
      <c r="P100" s="4" t="s">
        <v>23</v>
      </c>
    </row>
    <row r="101" spans="1:16" ht="33.6" customHeight="1">
      <c r="A101" s="24" t="s">
        <v>509</v>
      </c>
      <c r="B101" s="10" t="s">
        <v>309</v>
      </c>
      <c r="C101" s="4" t="s">
        <v>310</v>
      </c>
      <c r="D101" s="10" t="s">
        <v>311</v>
      </c>
      <c r="E101" s="6">
        <v>45772</v>
      </c>
      <c r="F101" s="6">
        <v>46136</v>
      </c>
      <c r="G101" s="8">
        <v>15</v>
      </c>
      <c r="H101" s="8">
        <v>6</v>
      </c>
      <c r="I101" s="8">
        <v>9</v>
      </c>
      <c r="J101" s="8">
        <v>0</v>
      </c>
      <c r="K101" s="8">
        <v>0</v>
      </c>
      <c r="L101" s="4" t="s">
        <v>20</v>
      </c>
      <c r="M101" s="6">
        <v>46219</v>
      </c>
      <c r="N101" s="4" t="s">
        <v>21</v>
      </c>
      <c r="O101" s="4" t="s">
        <v>312</v>
      </c>
      <c r="P101" s="4" t="s">
        <v>23</v>
      </c>
    </row>
    <row r="102" spans="1:16" ht="33.6" customHeight="1">
      <c r="A102" s="24" t="s">
        <v>509</v>
      </c>
      <c r="B102" s="10" t="s">
        <v>313</v>
      </c>
      <c r="C102" s="4" t="s">
        <v>314</v>
      </c>
      <c r="D102" s="10" t="s">
        <v>307</v>
      </c>
      <c r="E102" s="6">
        <v>45759</v>
      </c>
      <c r="F102" s="6">
        <v>46123</v>
      </c>
      <c r="G102" s="8">
        <v>15</v>
      </c>
      <c r="H102" s="8">
        <v>15</v>
      </c>
      <c r="I102" s="8">
        <v>0</v>
      </c>
      <c r="J102" s="8">
        <v>0</v>
      </c>
      <c r="K102" s="8">
        <v>0</v>
      </c>
      <c r="L102" s="4" t="s">
        <v>20</v>
      </c>
      <c r="M102" s="6">
        <v>46219</v>
      </c>
      <c r="N102" s="4" t="s">
        <v>21</v>
      </c>
      <c r="O102" s="4" t="s">
        <v>315</v>
      </c>
      <c r="P102" s="4" t="s">
        <v>23</v>
      </c>
    </row>
    <row r="103" spans="1:16" ht="33.6" customHeight="1">
      <c r="A103" s="24" t="s">
        <v>509</v>
      </c>
      <c r="B103" s="10" t="s">
        <v>316</v>
      </c>
      <c r="C103" s="4" t="s">
        <v>317</v>
      </c>
      <c r="D103" s="10" t="s">
        <v>129</v>
      </c>
      <c r="E103" s="6">
        <v>45447</v>
      </c>
      <c r="F103" s="6">
        <v>45811</v>
      </c>
      <c r="G103" s="8">
        <v>15</v>
      </c>
      <c r="H103" s="8">
        <v>15</v>
      </c>
      <c r="I103" s="8">
        <v>0</v>
      </c>
      <c r="J103" s="8">
        <v>0</v>
      </c>
      <c r="K103" s="8">
        <v>0</v>
      </c>
      <c r="L103" s="4" t="s">
        <v>20</v>
      </c>
      <c r="M103" s="6">
        <v>46219</v>
      </c>
      <c r="N103" s="4" t="s">
        <v>21</v>
      </c>
      <c r="O103" s="4" t="s">
        <v>318</v>
      </c>
      <c r="P103" s="4" t="s">
        <v>23</v>
      </c>
    </row>
    <row r="104" spans="1:16" ht="33.6" customHeight="1">
      <c r="A104" s="24" t="s">
        <v>509</v>
      </c>
      <c r="B104" s="11" t="s">
        <v>316</v>
      </c>
      <c r="C104" s="5" t="s">
        <v>317</v>
      </c>
      <c r="D104" s="11" t="s">
        <v>131</v>
      </c>
      <c r="E104" s="7">
        <v>45812</v>
      </c>
      <c r="F104" s="7">
        <v>46176</v>
      </c>
      <c r="G104" s="9">
        <v>15</v>
      </c>
      <c r="H104" s="9">
        <v>15</v>
      </c>
      <c r="I104" s="9">
        <v>0</v>
      </c>
      <c r="J104" s="9">
        <v>0</v>
      </c>
      <c r="K104" s="9">
        <v>0</v>
      </c>
      <c r="L104" s="5" t="s">
        <v>20</v>
      </c>
      <c r="M104" s="7">
        <v>46219</v>
      </c>
      <c r="N104" s="5" t="s">
        <v>21</v>
      </c>
      <c r="O104" s="5" t="s">
        <v>319</v>
      </c>
      <c r="P104" s="5" t="s">
        <v>23</v>
      </c>
    </row>
  </sheetData>
  <conditionalFormatting sqref="K2:K104">
    <cfRule type="expression" dxfId="6" priority="1">
      <formula>K2&lt;0</formula>
    </cfRule>
    <cfRule type="expression" dxfId="5" priority="2">
      <formula>K2=0</formula>
    </cfRule>
    <cfRule type="expression" dxfId="4" priority="3">
      <formula>K2&gt;0</formula>
    </cfRule>
  </conditionalFormatting>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2">
        <x14:dataValidation type="list" xr:uid="{00000000-0002-0000-0000-000000000000}">
          <x14:formula1>
            <xm:f>CATALOGOS!$A$2:$A$4</xm:f>
          </x14:formula1>
          <xm:sqref>L2:L104</xm:sqref>
        </x14:dataValidation>
        <x14:dataValidation type="list" xr:uid="{00000000-0002-0000-0000-000001000000}">
          <x14:formula1>
            <xm:f>CATALOGOS!$B$2:$B$5</xm:f>
          </x14:formula1>
          <xm:sqref>N2:N104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baseColWidth="10" defaultColWidth="8.796875" defaultRowHeight="13.8"/>
  <cols>
    <col min="1" max="2" width="25" customWidth="1"/>
  </cols>
  <sheetData>
    <row r="1" spans="1:2">
      <c r="A1" s="1" t="s">
        <v>11</v>
      </c>
      <c r="B1" s="3" t="s">
        <v>13</v>
      </c>
    </row>
    <row r="2" spans="1:2">
      <c r="A2" s="4" t="s">
        <v>20</v>
      </c>
      <c r="B2" s="4" t="s">
        <v>21</v>
      </c>
    </row>
    <row r="3" spans="1:2">
      <c r="A3" s="4" t="s">
        <v>320</v>
      </c>
      <c r="B3" s="4" t="s">
        <v>25</v>
      </c>
    </row>
    <row r="4" spans="1:2">
      <c r="A4" s="4" t="s">
        <v>321</v>
      </c>
      <c r="B4" s="4" t="s">
        <v>322</v>
      </c>
    </row>
    <row r="5" spans="1:2">
      <c r="A5" s="5"/>
      <c r="B5" s="5" t="s">
        <v>323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61"/>
  <sheetViews>
    <sheetView workbookViewId="0"/>
  </sheetViews>
  <sheetFormatPr baseColWidth="10" defaultColWidth="8.796875" defaultRowHeight="13.8"/>
  <cols>
    <col min="1" max="1" width="18" customWidth="1"/>
    <col min="2" max="2" width="38" customWidth="1"/>
    <col min="3" max="7" width="15" customWidth="1"/>
    <col min="9" max="9" width="38" customWidth="1"/>
    <col min="10" max="10" width="14" customWidth="1"/>
  </cols>
  <sheetData>
    <row r="1" spans="1:10" ht="24" customHeight="1">
      <c r="A1" s="18" t="s">
        <v>324</v>
      </c>
      <c r="B1" s="18"/>
      <c r="C1" s="18"/>
      <c r="D1" s="18"/>
      <c r="E1" s="18"/>
      <c r="F1" s="18"/>
      <c r="G1" s="18"/>
    </row>
    <row r="3" spans="1:10">
      <c r="A3" s="12" t="s">
        <v>12</v>
      </c>
      <c r="B3" s="6">
        <v>46219</v>
      </c>
      <c r="D3" s="1" t="s">
        <v>325</v>
      </c>
      <c r="E3" s="2" t="s">
        <v>326</v>
      </c>
      <c r="F3" s="2" t="s">
        <v>327</v>
      </c>
      <c r="G3" s="3" t="s">
        <v>328</v>
      </c>
    </row>
    <row r="4" spans="1:10" ht="22.35" customHeight="1">
      <c r="A4" s="13" t="s">
        <v>329</v>
      </c>
      <c r="B4" s="4" t="s">
        <v>330</v>
      </c>
      <c r="D4" s="15">
        <f>SUM(IMPORTACION!G2:G104)</f>
        <v>1492.75</v>
      </c>
      <c r="E4" s="16">
        <f>SUM(IMPORTACION!H2:H104)</f>
        <v>1104.96</v>
      </c>
      <c r="F4" s="16">
        <f>SUM(IMPORTACION!I2:I104)</f>
        <v>244</v>
      </c>
      <c r="G4" s="17">
        <f>SUM(IMPORTACION!K2:K104)</f>
        <v>143.79</v>
      </c>
    </row>
    <row r="5" spans="1:10" ht="26.4">
      <c r="A5" s="13" t="s">
        <v>331</v>
      </c>
      <c r="B5" s="4" t="s">
        <v>332</v>
      </c>
    </row>
    <row r="6" spans="1:10" ht="26.4">
      <c r="A6" s="13" t="s">
        <v>333</v>
      </c>
      <c r="B6" s="4">
        <v>49</v>
      </c>
    </row>
    <row r="7" spans="1:10" ht="26.4">
      <c r="A7" s="13" t="s">
        <v>334</v>
      </c>
      <c r="B7" s="4">
        <v>103</v>
      </c>
    </row>
    <row r="8" spans="1:10" ht="26.4">
      <c r="A8" s="13" t="s">
        <v>335</v>
      </c>
      <c r="B8" s="4">
        <v>7</v>
      </c>
    </row>
    <row r="9" spans="1:10" ht="26.4">
      <c r="A9" s="14" t="s">
        <v>336</v>
      </c>
      <c r="B9" s="5">
        <v>3</v>
      </c>
    </row>
    <row r="12" spans="1:10">
      <c r="A12" s="1" t="s">
        <v>1</v>
      </c>
      <c r="B12" s="2" t="s">
        <v>337</v>
      </c>
      <c r="C12" s="2" t="s">
        <v>338</v>
      </c>
      <c r="D12" s="2" t="s">
        <v>325</v>
      </c>
      <c r="E12" s="2" t="s">
        <v>326</v>
      </c>
      <c r="F12" s="2" t="s">
        <v>327</v>
      </c>
      <c r="G12" s="3" t="s">
        <v>328</v>
      </c>
      <c r="I12" s="1" t="s">
        <v>339</v>
      </c>
      <c r="J12" s="3" t="s">
        <v>340</v>
      </c>
    </row>
    <row r="13" spans="1:10">
      <c r="A13" s="10" t="s">
        <v>62</v>
      </c>
      <c r="B13" s="4" t="s">
        <v>63</v>
      </c>
      <c r="C13" s="8">
        <v>3</v>
      </c>
      <c r="D13" s="8">
        <v>45</v>
      </c>
      <c r="E13" s="8">
        <v>24</v>
      </c>
      <c r="F13" s="8">
        <v>12</v>
      </c>
      <c r="G13" s="8">
        <v>9</v>
      </c>
      <c r="I13" s="4" t="s">
        <v>188</v>
      </c>
      <c r="J13" s="8">
        <v>21.54</v>
      </c>
    </row>
    <row r="14" spans="1:10">
      <c r="A14" s="10" t="s">
        <v>270</v>
      </c>
      <c r="B14" s="4" t="s">
        <v>271</v>
      </c>
      <c r="C14" s="8">
        <v>1</v>
      </c>
      <c r="D14" s="8">
        <v>15</v>
      </c>
      <c r="E14" s="8">
        <v>15</v>
      </c>
      <c r="F14" s="8">
        <v>0</v>
      </c>
      <c r="G14" s="8">
        <v>0</v>
      </c>
      <c r="I14" s="4" t="s">
        <v>71</v>
      </c>
      <c r="J14" s="8">
        <v>17.04</v>
      </c>
    </row>
    <row r="15" spans="1:10">
      <c r="A15" s="10" t="s">
        <v>127</v>
      </c>
      <c r="B15" s="4" t="s">
        <v>128</v>
      </c>
      <c r="C15" s="8">
        <v>2</v>
      </c>
      <c r="D15" s="8">
        <v>30</v>
      </c>
      <c r="E15" s="8">
        <v>15</v>
      </c>
      <c r="F15" s="8">
        <v>0</v>
      </c>
      <c r="G15" s="8">
        <v>15</v>
      </c>
      <c r="I15" s="4" t="s">
        <v>128</v>
      </c>
      <c r="J15" s="8">
        <v>15</v>
      </c>
    </row>
    <row r="16" spans="1:10">
      <c r="A16" s="10" t="s">
        <v>231</v>
      </c>
      <c r="B16" s="4" t="s">
        <v>232</v>
      </c>
      <c r="C16" s="8">
        <v>1</v>
      </c>
      <c r="D16" s="8">
        <v>15</v>
      </c>
      <c r="E16" s="8">
        <v>15</v>
      </c>
      <c r="F16" s="8">
        <v>0</v>
      </c>
      <c r="G16" s="8">
        <v>0</v>
      </c>
      <c r="I16" s="4" t="s">
        <v>225</v>
      </c>
      <c r="J16" s="8">
        <v>14.5</v>
      </c>
    </row>
    <row r="17" spans="1:10">
      <c r="A17" s="10" t="s">
        <v>286</v>
      </c>
      <c r="B17" s="4" t="s">
        <v>287</v>
      </c>
      <c r="C17" s="8">
        <v>2</v>
      </c>
      <c r="D17" s="8">
        <v>21.67</v>
      </c>
      <c r="E17" s="8">
        <v>21</v>
      </c>
      <c r="F17" s="8">
        <v>0</v>
      </c>
      <c r="G17" s="8">
        <v>0.67</v>
      </c>
      <c r="I17" s="4" t="s">
        <v>259</v>
      </c>
      <c r="J17" s="8">
        <v>14.12</v>
      </c>
    </row>
    <row r="18" spans="1:10">
      <c r="A18" s="10" t="s">
        <v>164</v>
      </c>
      <c r="B18" s="4" t="s">
        <v>165</v>
      </c>
      <c r="C18" s="8">
        <v>4</v>
      </c>
      <c r="D18" s="8">
        <v>60</v>
      </c>
      <c r="E18" s="8">
        <v>21</v>
      </c>
      <c r="F18" s="8">
        <v>34</v>
      </c>
      <c r="G18" s="8">
        <v>5</v>
      </c>
      <c r="I18" s="4" t="s">
        <v>244</v>
      </c>
      <c r="J18" s="8">
        <v>10.17</v>
      </c>
    </row>
    <row r="19" spans="1:10">
      <c r="A19" s="10" t="s">
        <v>209</v>
      </c>
      <c r="B19" s="4" t="s">
        <v>210</v>
      </c>
      <c r="C19" s="8">
        <v>4</v>
      </c>
      <c r="D19" s="8">
        <v>60</v>
      </c>
      <c r="E19" s="8">
        <v>50</v>
      </c>
      <c r="F19" s="8">
        <v>0</v>
      </c>
      <c r="G19" s="8">
        <v>10</v>
      </c>
      <c r="I19" s="4" t="s">
        <v>210</v>
      </c>
      <c r="J19" s="8">
        <v>10</v>
      </c>
    </row>
    <row r="20" spans="1:10">
      <c r="A20" s="10" t="s">
        <v>309</v>
      </c>
      <c r="B20" s="4" t="s">
        <v>310</v>
      </c>
      <c r="C20" s="8">
        <v>1</v>
      </c>
      <c r="D20" s="8">
        <v>15</v>
      </c>
      <c r="E20" s="8">
        <v>6</v>
      </c>
      <c r="F20" s="8">
        <v>9</v>
      </c>
      <c r="G20" s="8">
        <v>0</v>
      </c>
      <c r="I20" s="4" t="s">
        <v>296</v>
      </c>
      <c r="J20" s="8">
        <v>10</v>
      </c>
    </row>
    <row r="21" spans="1:10">
      <c r="A21" s="10" t="s">
        <v>70</v>
      </c>
      <c r="B21" s="4" t="s">
        <v>71</v>
      </c>
      <c r="C21" s="8">
        <v>5</v>
      </c>
      <c r="D21" s="8">
        <v>74.039999999999992</v>
      </c>
      <c r="E21" s="8">
        <v>12</v>
      </c>
      <c r="F21" s="8">
        <v>45</v>
      </c>
      <c r="G21" s="8">
        <v>17.04</v>
      </c>
      <c r="I21" s="4" t="s">
        <v>63</v>
      </c>
      <c r="J21" s="8">
        <v>9</v>
      </c>
    </row>
    <row r="22" spans="1:10">
      <c r="A22" s="10" t="s">
        <v>50</v>
      </c>
      <c r="B22" s="4" t="s">
        <v>51</v>
      </c>
      <c r="C22" s="8">
        <v>4</v>
      </c>
      <c r="D22" s="8">
        <v>50.96</v>
      </c>
      <c r="E22" s="8">
        <v>50.96</v>
      </c>
      <c r="F22" s="8">
        <v>0</v>
      </c>
      <c r="G22" s="8">
        <v>0</v>
      </c>
      <c r="I22" s="5" t="s">
        <v>111</v>
      </c>
      <c r="J22" s="9">
        <v>6</v>
      </c>
    </row>
    <row r="23" spans="1:10">
      <c r="A23" s="10" t="s">
        <v>145</v>
      </c>
      <c r="B23" s="4" t="s">
        <v>146</v>
      </c>
      <c r="C23" s="8">
        <v>1</v>
      </c>
      <c r="D23" s="8">
        <v>15</v>
      </c>
      <c r="E23" s="8">
        <v>15</v>
      </c>
      <c r="F23" s="8">
        <v>0</v>
      </c>
      <c r="G23" s="8">
        <v>0</v>
      </c>
    </row>
    <row r="24" spans="1:10">
      <c r="A24" s="10" t="s">
        <v>291</v>
      </c>
      <c r="B24" s="4" t="s">
        <v>292</v>
      </c>
      <c r="C24" s="8">
        <v>1</v>
      </c>
      <c r="D24" s="8">
        <v>15</v>
      </c>
      <c r="E24" s="8">
        <v>15</v>
      </c>
      <c r="F24" s="8">
        <v>0</v>
      </c>
      <c r="G24" s="8">
        <v>0</v>
      </c>
    </row>
    <row r="25" spans="1:10">
      <c r="A25" s="10" t="s">
        <v>46</v>
      </c>
      <c r="B25" s="4" t="s">
        <v>47</v>
      </c>
      <c r="C25" s="8">
        <v>1</v>
      </c>
      <c r="D25" s="8">
        <v>15</v>
      </c>
      <c r="E25" s="8">
        <v>15</v>
      </c>
      <c r="F25" s="8">
        <v>0</v>
      </c>
      <c r="G25" s="8">
        <v>0</v>
      </c>
    </row>
    <row r="26" spans="1:10">
      <c r="A26" s="10" t="s">
        <v>32</v>
      </c>
      <c r="B26" s="4" t="s">
        <v>33</v>
      </c>
      <c r="C26" s="8">
        <v>2</v>
      </c>
      <c r="D26" s="8">
        <v>30</v>
      </c>
      <c r="E26" s="8">
        <v>30</v>
      </c>
      <c r="F26" s="8">
        <v>0</v>
      </c>
      <c r="G26" s="8">
        <v>0</v>
      </c>
    </row>
    <row r="27" spans="1:10">
      <c r="A27" s="10" t="s">
        <v>38</v>
      </c>
      <c r="B27" s="4" t="s">
        <v>39</v>
      </c>
      <c r="C27" s="8">
        <v>3</v>
      </c>
      <c r="D27" s="8">
        <v>45</v>
      </c>
      <c r="E27" s="8">
        <v>45</v>
      </c>
      <c r="F27" s="8">
        <v>0</v>
      </c>
      <c r="G27" s="8">
        <v>0</v>
      </c>
    </row>
    <row r="28" spans="1:10">
      <c r="A28" s="10" t="s">
        <v>295</v>
      </c>
      <c r="B28" s="4" t="s">
        <v>296</v>
      </c>
      <c r="C28" s="8">
        <v>1</v>
      </c>
      <c r="D28" s="8">
        <v>15</v>
      </c>
      <c r="E28" s="8">
        <v>5</v>
      </c>
      <c r="F28" s="8">
        <v>0</v>
      </c>
      <c r="G28" s="8">
        <v>10</v>
      </c>
    </row>
    <row r="29" spans="1:10">
      <c r="A29" s="10" t="s">
        <v>182</v>
      </c>
      <c r="B29" s="4" t="s">
        <v>183</v>
      </c>
      <c r="C29" s="8">
        <v>3</v>
      </c>
      <c r="D29" s="8">
        <v>45</v>
      </c>
      <c r="E29" s="8">
        <v>45</v>
      </c>
      <c r="F29" s="8">
        <v>0</v>
      </c>
      <c r="G29" s="8">
        <v>0</v>
      </c>
    </row>
    <row r="30" spans="1:10">
      <c r="A30" s="10" t="s">
        <v>148</v>
      </c>
      <c r="B30" s="4" t="s">
        <v>149</v>
      </c>
      <c r="C30" s="8">
        <v>3</v>
      </c>
      <c r="D30" s="8">
        <v>45</v>
      </c>
      <c r="E30" s="8">
        <v>45</v>
      </c>
      <c r="F30" s="8">
        <v>0</v>
      </c>
      <c r="G30" s="8">
        <v>0</v>
      </c>
    </row>
    <row r="31" spans="1:10">
      <c r="A31" s="10" t="s">
        <v>174</v>
      </c>
      <c r="B31" s="4" t="s">
        <v>175</v>
      </c>
      <c r="C31" s="8">
        <v>3</v>
      </c>
      <c r="D31" s="8">
        <v>45</v>
      </c>
      <c r="E31" s="8">
        <v>45</v>
      </c>
      <c r="F31" s="8">
        <v>0</v>
      </c>
      <c r="G31" s="8">
        <v>0</v>
      </c>
    </row>
    <row r="32" spans="1:10">
      <c r="A32" s="10" t="s">
        <v>299</v>
      </c>
      <c r="B32" s="4" t="s">
        <v>300</v>
      </c>
      <c r="C32" s="8">
        <v>1</v>
      </c>
      <c r="D32" s="8">
        <v>15</v>
      </c>
      <c r="E32" s="8">
        <v>15</v>
      </c>
      <c r="F32" s="8">
        <v>0</v>
      </c>
      <c r="G32" s="8">
        <v>0</v>
      </c>
    </row>
    <row r="33" spans="1:7">
      <c r="A33" s="10" t="s">
        <v>153</v>
      </c>
      <c r="B33" s="4" t="s">
        <v>154</v>
      </c>
      <c r="C33" s="8">
        <v>1</v>
      </c>
      <c r="D33" s="8">
        <v>15</v>
      </c>
      <c r="E33" s="8">
        <v>15</v>
      </c>
      <c r="F33" s="8">
        <v>0</v>
      </c>
      <c r="G33" s="8">
        <v>0</v>
      </c>
    </row>
    <row r="34" spans="1:7">
      <c r="A34" s="10" t="s">
        <v>158</v>
      </c>
      <c r="B34" s="4" t="s">
        <v>159</v>
      </c>
      <c r="C34" s="8">
        <v>2</v>
      </c>
      <c r="D34" s="8">
        <v>30</v>
      </c>
      <c r="E34" s="8">
        <v>21</v>
      </c>
      <c r="F34" s="8">
        <v>9</v>
      </c>
      <c r="G34" s="8">
        <v>0</v>
      </c>
    </row>
    <row r="35" spans="1:7">
      <c r="A35" s="10" t="s">
        <v>305</v>
      </c>
      <c r="B35" s="4" t="s">
        <v>306</v>
      </c>
      <c r="C35" s="8">
        <v>1</v>
      </c>
      <c r="D35" s="8">
        <v>15</v>
      </c>
      <c r="E35" s="8">
        <v>6</v>
      </c>
      <c r="F35" s="8">
        <v>9</v>
      </c>
      <c r="G35" s="8">
        <v>0</v>
      </c>
    </row>
    <row r="36" spans="1:7">
      <c r="A36" s="10" t="s">
        <v>239</v>
      </c>
      <c r="B36" s="4" t="s">
        <v>240</v>
      </c>
      <c r="C36" s="8">
        <v>1</v>
      </c>
      <c r="D36" s="8">
        <v>15</v>
      </c>
      <c r="E36" s="8">
        <v>15</v>
      </c>
      <c r="F36" s="8">
        <v>0</v>
      </c>
      <c r="G36" s="8">
        <v>0</v>
      </c>
    </row>
    <row r="37" spans="1:7">
      <c r="A37" s="10" t="s">
        <v>110</v>
      </c>
      <c r="B37" s="4" t="s">
        <v>111</v>
      </c>
      <c r="C37" s="8">
        <v>3</v>
      </c>
      <c r="D37" s="8">
        <v>45</v>
      </c>
      <c r="E37" s="8">
        <v>30</v>
      </c>
      <c r="F37" s="8">
        <v>9</v>
      </c>
      <c r="G37" s="8">
        <v>6</v>
      </c>
    </row>
    <row r="38" spans="1:7">
      <c r="A38" s="10" t="s">
        <v>224</v>
      </c>
      <c r="B38" s="4" t="s">
        <v>225</v>
      </c>
      <c r="C38" s="8">
        <v>2</v>
      </c>
      <c r="D38" s="8">
        <v>29.5</v>
      </c>
      <c r="E38" s="8">
        <v>15</v>
      </c>
      <c r="F38" s="8">
        <v>0</v>
      </c>
      <c r="G38" s="8">
        <v>14.5</v>
      </c>
    </row>
    <row r="39" spans="1:7">
      <c r="A39" s="10" t="s">
        <v>118</v>
      </c>
      <c r="B39" s="4" t="s">
        <v>119</v>
      </c>
      <c r="C39" s="8">
        <v>3</v>
      </c>
      <c r="D39" s="8">
        <v>45</v>
      </c>
      <c r="E39" s="8">
        <v>45</v>
      </c>
      <c r="F39" s="8">
        <v>0</v>
      </c>
      <c r="G39" s="8">
        <v>0</v>
      </c>
    </row>
    <row r="40" spans="1:7">
      <c r="A40" s="10" t="s">
        <v>203</v>
      </c>
      <c r="B40" s="4" t="s">
        <v>204</v>
      </c>
      <c r="C40" s="8">
        <v>3</v>
      </c>
      <c r="D40" s="8">
        <v>45</v>
      </c>
      <c r="E40" s="8">
        <v>32</v>
      </c>
      <c r="F40" s="8">
        <v>13</v>
      </c>
      <c r="G40" s="8">
        <v>0</v>
      </c>
    </row>
    <row r="41" spans="1:7">
      <c r="A41" s="10" t="s">
        <v>266</v>
      </c>
      <c r="B41" s="4" t="s">
        <v>267</v>
      </c>
      <c r="C41" s="8">
        <v>1</v>
      </c>
      <c r="D41" s="8">
        <v>15</v>
      </c>
      <c r="E41" s="8">
        <v>15</v>
      </c>
      <c r="F41" s="8">
        <v>0</v>
      </c>
      <c r="G41" s="8">
        <v>0</v>
      </c>
    </row>
    <row r="42" spans="1:7">
      <c r="A42" s="10" t="s">
        <v>313</v>
      </c>
      <c r="B42" s="4" t="s">
        <v>314</v>
      </c>
      <c r="C42" s="8">
        <v>1</v>
      </c>
      <c r="D42" s="8">
        <v>15</v>
      </c>
      <c r="E42" s="8">
        <v>15</v>
      </c>
      <c r="F42" s="8">
        <v>0</v>
      </c>
      <c r="G42" s="8">
        <v>0</v>
      </c>
    </row>
    <row r="43" spans="1:7">
      <c r="A43" s="10" t="s">
        <v>101</v>
      </c>
      <c r="B43" s="4" t="s">
        <v>102</v>
      </c>
      <c r="C43" s="8">
        <v>3</v>
      </c>
      <c r="D43" s="8">
        <v>45</v>
      </c>
      <c r="E43" s="8">
        <v>28</v>
      </c>
      <c r="F43" s="8">
        <v>17</v>
      </c>
      <c r="G43" s="8">
        <v>0</v>
      </c>
    </row>
    <row r="44" spans="1:7">
      <c r="A44" s="10" t="s">
        <v>95</v>
      </c>
      <c r="B44" s="4" t="s">
        <v>96</v>
      </c>
      <c r="C44" s="8">
        <v>2</v>
      </c>
      <c r="D44" s="8">
        <v>30</v>
      </c>
      <c r="E44" s="8">
        <v>30</v>
      </c>
      <c r="F44" s="8">
        <v>0</v>
      </c>
      <c r="G44" s="8">
        <v>0</v>
      </c>
    </row>
    <row r="45" spans="1:7">
      <c r="A45" s="10" t="s">
        <v>250</v>
      </c>
      <c r="B45" s="4" t="s">
        <v>251</v>
      </c>
      <c r="C45" s="8">
        <v>1</v>
      </c>
      <c r="D45" s="8">
        <v>15</v>
      </c>
      <c r="E45" s="8">
        <v>15</v>
      </c>
      <c r="F45" s="8">
        <v>0</v>
      </c>
      <c r="G45" s="8">
        <v>0</v>
      </c>
    </row>
    <row r="46" spans="1:7">
      <c r="A46" s="10" t="s">
        <v>258</v>
      </c>
      <c r="B46" s="4" t="s">
        <v>259</v>
      </c>
      <c r="C46" s="8">
        <v>2</v>
      </c>
      <c r="D46" s="8">
        <v>29.119999999999997</v>
      </c>
      <c r="E46" s="8">
        <v>15</v>
      </c>
      <c r="F46" s="8">
        <v>0</v>
      </c>
      <c r="G46" s="8">
        <v>14.12</v>
      </c>
    </row>
    <row r="47" spans="1:7">
      <c r="A47" s="10" t="s">
        <v>316</v>
      </c>
      <c r="B47" s="4" t="s">
        <v>317</v>
      </c>
      <c r="C47" s="8">
        <v>2</v>
      </c>
      <c r="D47" s="8">
        <v>30</v>
      </c>
      <c r="E47" s="8">
        <v>30</v>
      </c>
      <c r="F47" s="8">
        <v>0</v>
      </c>
      <c r="G47" s="8">
        <v>0</v>
      </c>
    </row>
    <row r="48" spans="1:7">
      <c r="A48" s="10" t="s">
        <v>274</v>
      </c>
      <c r="B48" s="4" t="s">
        <v>275</v>
      </c>
      <c r="C48" s="8">
        <v>1</v>
      </c>
      <c r="D48" s="8">
        <v>15</v>
      </c>
      <c r="E48" s="8">
        <v>6</v>
      </c>
      <c r="F48" s="8">
        <v>9</v>
      </c>
      <c r="G48" s="8">
        <v>0</v>
      </c>
    </row>
    <row r="49" spans="1:7">
      <c r="A49" s="10" t="s">
        <v>187</v>
      </c>
      <c r="B49" s="4" t="s">
        <v>188</v>
      </c>
      <c r="C49" s="8">
        <v>7</v>
      </c>
      <c r="D49" s="8">
        <v>96.54</v>
      </c>
      <c r="E49" s="8">
        <v>30</v>
      </c>
      <c r="F49" s="8">
        <v>45</v>
      </c>
      <c r="G49" s="8">
        <v>21.54</v>
      </c>
    </row>
    <row r="50" spans="1:7">
      <c r="A50" s="10" t="s">
        <v>282</v>
      </c>
      <c r="B50" s="4" t="s">
        <v>283</v>
      </c>
      <c r="C50" s="8">
        <v>1</v>
      </c>
      <c r="D50" s="8">
        <v>15</v>
      </c>
      <c r="E50" s="8">
        <v>15</v>
      </c>
      <c r="F50" s="8">
        <v>0</v>
      </c>
      <c r="G50" s="8">
        <v>0</v>
      </c>
    </row>
    <row r="51" spans="1:7">
      <c r="A51" s="10" t="s">
        <v>254</v>
      </c>
      <c r="B51" s="4" t="s">
        <v>255</v>
      </c>
      <c r="C51" s="8">
        <v>1</v>
      </c>
      <c r="D51" s="8">
        <v>15</v>
      </c>
      <c r="E51" s="8">
        <v>15</v>
      </c>
      <c r="F51" s="8">
        <v>0</v>
      </c>
      <c r="G51" s="8">
        <v>0</v>
      </c>
    </row>
    <row r="52" spans="1:7">
      <c r="A52" s="10" t="s">
        <v>139</v>
      </c>
      <c r="B52" s="4" t="s">
        <v>140</v>
      </c>
      <c r="C52" s="8">
        <v>2</v>
      </c>
      <c r="D52" s="8">
        <v>30</v>
      </c>
      <c r="E52" s="8">
        <v>30</v>
      </c>
      <c r="F52" s="8">
        <v>0</v>
      </c>
      <c r="G52" s="8">
        <v>0</v>
      </c>
    </row>
    <row r="53" spans="1:7">
      <c r="A53" s="10" t="s">
        <v>235</v>
      </c>
      <c r="B53" s="4" t="s">
        <v>236</v>
      </c>
      <c r="C53" s="8">
        <v>1</v>
      </c>
      <c r="D53" s="8">
        <v>15</v>
      </c>
      <c r="E53" s="8">
        <v>15</v>
      </c>
      <c r="F53" s="8">
        <v>0</v>
      </c>
      <c r="G53" s="8">
        <v>0</v>
      </c>
    </row>
    <row r="54" spans="1:7">
      <c r="A54" s="10" t="s">
        <v>278</v>
      </c>
      <c r="B54" s="4" t="s">
        <v>279</v>
      </c>
      <c r="C54" s="8">
        <v>1</v>
      </c>
      <c r="D54" s="8">
        <v>15</v>
      </c>
      <c r="E54" s="8">
        <v>15</v>
      </c>
      <c r="F54" s="8">
        <v>0</v>
      </c>
      <c r="G54" s="8">
        <v>0</v>
      </c>
    </row>
    <row r="55" spans="1:7">
      <c r="A55" s="10" t="s">
        <v>82</v>
      </c>
      <c r="B55" s="4" t="s">
        <v>83</v>
      </c>
      <c r="C55" s="8">
        <v>3</v>
      </c>
      <c r="D55" s="8">
        <v>36.29</v>
      </c>
      <c r="E55" s="8">
        <v>12</v>
      </c>
      <c r="F55" s="8">
        <v>24</v>
      </c>
      <c r="G55" s="8">
        <v>0.28999999999999998</v>
      </c>
    </row>
    <row r="56" spans="1:7">
      <c r="A56" s="10" t="s">
        <v>90</v>
      </c>
      <c r="B56" s="4" t="s">
        <v>91</v>
      </c>
      <c r="C56" s="8">
        <v>2</v>
      </c>
      <c r="D56" s="8">
        <v>30</v>
      </c>
      <c r="E56" s="8">
        <v>30</v>
      </c>
      <c r="F56" s="8">
        <v>0</v>
      </c>
      <c r="G56" s="8">
        <v>0</v>
      </c>
    </row>
    <row r="57" spans="1:7">
      <c r="A57" s="10" t="s">
        <v>243</v>
      </c>
      <c r="B57" s="4" t="s">
        <v>244</v>
      </c>
      <c r="C57" s="8">
        <v>2</v>
      </c>
      <c r="D57" s="8">
        <v>25.17</v>
      </c>
      <c r="E57" s="8">
        <v>15</v>
      </c>
      <c r="F57" s="8">
        <v>0</v>
      </c>
      <c r="G57" s="8">
        <v>10.17</v>
      </c>
    </row>
    <row r="58" spans="1:7">
      <c r="A58" s="10" t="s">
        <v>134</v>
      </c>
      <c r="B58" s="4" t="s">
        <v>135</v>
      </c>
      <c r="C58" s="8">
        <v>1</v>
      </c>
      <c r="D58" s="8">
        <v>4.46</v>
      </c>
      <c r="E58" s="8">
        <v>0</v>
      </c>
      <c r="F58" s="8">
        <v>0</v>
      </c>
      <c r="G58" s="8">
        <v>4.46</v>
      </c>
    </row>
    <row r="59" spans="1:7">
      <c r="A59" s="10" t="s">
        <v>17</v>
      </c>
      <c r="B59" s="4" t="s">
        <v>18</v>
      </c>
      <c r="C59" s="8">
        <v>4</v>
      </c>
      <c r="D59" s="8">
        <v>60</v>
      </c>
      <c r="E59" s="8">
        <v>45</v>
      </c>
      <c r="F59" s="8">
        <v>9</v>
      </c>
      <c r="G59" s="8">
        <v>6</v>
      </c>
    </row>
    <row r="60" spans="1:7">
      <c r="A60" s="10" t="s">
        <v>220</v>
      </c>
      <c r="B60" s="4" t="s">
        <v>221</v>
      </c>
      <c r="C60" s="8">
        <v>2</v>
      </c>
      <c r="D60" s="8">
        <v>30</v>
      </c>
      <c r="E60" s="8">
        <v>30</v>
      </c>
      <c r="F60" s="8">
        <v>0</v>
      </c>
      <c r="G60" s="8">
        <v>0</v>
      </c>
    </row>
    <row r="61" spans="1:7">
      <c r="A61" s="11" t="s">
        <v>302</v>
      </c>
      <c r="B61" s="5" t="s">
        <v>303</v>
      </c>
      <c r="C61" s="9">
        <v>1</v>
      </c>
      <c r="D61" s="9">
        <v>15</v>
      </c>
      <c r="E61" s="9">
        <v>15</v>
      </c>
      <c r="F61" s="9">
        <v>0</v>
      </c>
      <c r="G61" s="9">
        <v>0</v>
      </c>
    </row>
  </sheetData>
  <mergeCells count="1">
    <mergeCell ref="A1:G1"/>
  </mergeCells>
  <conditionalFormatting sqref="G13:G61">
    <cfRule type="colorScale" priority="1">
      <colorScale>
        <cfvo type="min"/>
        <cfvo type="percentile" val="50"/>
        <cfvo type="max"/>
        <color rgb="FFDCFCE7"/>
        <color rgb="FFFEF3C7"/>
        <color rgb="FFFECACA"/>
      </colorScale>
    </cfRule>
  </conditionalFormatting>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1"/>
  <sheetViews>
    <sheetView workbookViewId="0"/>
  </sheetViews>
  <sheetFormatPr baseColWidth="10" defaultColWidth="8.796875" defaultRowHeight="13.8"/>
  <cols>
    <col min="1" max="1" width="28" customWidth="1"/>
    <col min="2" max="2" width="18" customWidth="1"/>
    <col min="3" max="3" width="36" customWidth="1"/>
    <col min="4" max="5" width="15" customWidth="1"/>
    <col min="6" max="7" width="16" customWidth="1"/>
    <col min="8" max="8" width="20" customWidth="1"/>
    <col min="9" max="9" width="52" customWidth="1"/>
    <col min="10" max="10" width="42" customWidth="1"/>
  </cols>
  <sheetData>
    <row r="1" spans="1:10" ht="22.35" customHeight="1">
      <c r="A1" s="19" t="s">
        <v>341</v>
      </c>
      <c r="B1" s="19"/>
      <c r="C1" s="19"/>
      <c r="D1" s="19"/>
      <c r="E1" s="19"/>
      <c r="F1" s="19"/>
      <c r="G1" s="19"/>
      <c r="H1" s="19"/>
      <c r="I1" s="19"/>
      <c r="J1" s="19"/>
    </row>
    <row r="2" spans="1:10" ht="31.95" customHeight="1">
      <c r="A2" s="20" t="s">
        <v>342</v>
      </c>
      <c r="B2" s="20"/>
      <c r="C2" s="20"/>
      <c r="D2" s="20"/>
      <c r="E2" s="20"/>
      <c r="F2" s="20"/>
      <c r="G2" s="20"/>
      <c r="H2" s="20"/>
      <c r="I2" s="20"/>
      <c r="J2" s="20"/>
    </row>
    <row r="4" spans="1:10">
      <c r="A4" s="1" t="s">
        <v>0</v>
      </c>
      <c r="B4" s="2" t="s">
        <v>1</v>
      </c>
      <c r="C4" s="2" t="s">
        <v>337</v>
      </c>
      <c r="D4" s="2" t="s">
        <v>343</v>
      </c>
      <c r="E4" s="2" t="s">
        <v>344</v>
      </c>
      <c r="F4" s="2" t="s">
        <v>345</v>
      </c>
      <c r="G4" s="2" t="s">
        <v>346</v>
      </c>
      <c r="H4" s="2" t="s">
        <v>347</v>
      </c>
      <c r="I4" s="2" t="s">
        <v>348</v>
      </c>
      <c r="J4" s="3" t="s">
        <v>14</v>
      </c>
    </row>
    <row r="5" spans="1:10" ht="26.4">
      <c r="A5" s="4" t="s">
        <v>16</v>
      </c>
      <c r="B5" s="4" t="s">
        <v>316</v>
      </c>
      <c r="C5" s="4" t="s">
        <v>317</v>
      </c>
      <c r="D5" s="6">
        <v>46204</v>
      </c>
      <c r="E5" s="6">
        <v>46221</v>
      </c>
      <c r="F5" s="8">
        <v>15</v>
      </c>
      <c r="G5" s="8">
        <v>0</v>
      </c>
      <c r="H5" s="4" t="s">
        <v>349</v>
      </c>
      <c r="I5" s="4" t="s">
        <v>350</v>
      </c>
      <c r="J5" s="4" t="s">
        <v>351</v>
      </c>
    </row>
    <row r="6" spans="1:10" ht="26.4">
      <c r="A6" s="4" t="s">
        <v>16</v>
      </c>
      <c r="B6" s="4" t="s">
        <v>224</v>
      </c>
      <c r="C6" s="4" t="s">
        <v>225</v>
      </c>
      <c r="D6" s="6">
        <v>46235</v>
      </c>
      <c r="E6" s="6">
        <v>46254</v>
      </c>
      <c r="F6" s="8">
        <v>15</v>
      </c>
      <c r="G6" s="8">
        <v>0</v>
      </c>
      <c r="H6" s="4" t="s">
        <v>352</v>
      </c>
      <c r="I6" s="4" t="s">
        <v>353</v>
      </c>
      <c r="J6" s="4" t="s">
        <v>354</v>
      </c>
    </row>
    <row r="7" spans="1:10" ht="26.4">
      <c r="A7" s="4" t="s">
        <v>16</v>
      </c>
      <c r="B7" s="4" t="s">
        <v>243</v>
      </c>
      <c r="C7" s="4" t="s">
        <v>244</v>
      </c>
      <c r="D7" s="6">
        <v>46235</v>
      </c>
      <c r="E7" s="6">
        <v>46254</v>
      </c>
      <c r="F7" s="8">
        <v>11</v>
      </c>
      <c r="G7" s="8">
        <v>4</v>
      </c>
      <c r="H7" s="4" t="s">
        <v>352</v>
      </c>
      <c r="I7" s="4" t="s">
        <v>355</v>
      </c>
      <c r="J7" s="4" t="s">
        <v>356</v>
      </c>
    </row>
    <row r="8" spans="1:10" ht="26.4">
      <c r="A8" s="4" t="s">
        <v>16</v>
      </c>
      <c r="B8" s="4" t="s">
        <v>295</v>
      </c>
      <c r="C8" s="4" t="s">
        <v>296</v>
      </c>
      <c r="D8" s="6">
        <v>46275</v>
      </c>
      <c r="E8" s="6">
        <v>46286</v>
      </c>
      <c r="F8" s="8">
        <v>10</v>
      </c>
      <c r="G8" s="8">
        <v>0</v>
      </c>
      <c r="H8" s="4" t="s">
        <v>357</v>
      </c>
      <c r="I8" s="4" t="s">
        <v>358</v>
      </c>
      <c r="J8" s="4" t="s">
        <v>359</v>
      </c>
    </row>
    <row r="9" spans="1:10" ht="26.4">
      <c r="A9" s="4" t="s">
        <v>16</v>
      </c>
      <c r="B9" s="4" t="s">
        <v>258</v>
      </c>
      <c r="C9" s="4" t="s">
        <v>259</v>
      </c>
      <c r="D9" s="6">
        <v>46371</v>
      </c>
      <c r="E9" s="6">
        <v>46389</v>
      </c>
      <c r="F9" s="8">
        <v>15</v>
      </c>
      <c r="G9" s="8">
        <v>0</v>
      </c>
      <c r="H9" s="4" t="s">
        <v>352</v>
      </c>
      <c r="I9" s="4" t="s">
        <v>360</v>
      </c>
      <c r="J9" s="4" t="s">
        <v>361</v>
      </c>
    </row>
    <row r="10" spans="1:10" ht="26.4">
      <c r="A10" s="4" t="s">
        <v>16</v>
      </c>
      <c r="B10" s="4" t="s">
        <v>127</v>
      </c>
      <c r="C10" s="4" t="s">
        <v>128</v>
      </c>
      <c r="D10" s="6">
        <v>46384</v>
      </c>
      <c r="E10" s="6">
        <v>46402</v>
      </c>
      <c r="F10" s="8">
        <v>15</v>
      </c>
      <c r="G10" s="8">
        <v>0</v>
      </c>
      <c r="H10" s="4" t="s">
        <v>352</v>
      </c>
      <c r="I10" s="4" t="s">
        <v>362</v>
      </c>
      <c r="J10" s="4" t="s">
        <v>363</v>
      </c>
    </row>
    <row r="11" spans="1:10" ht="26.4">
      <c r="A11" s="5" t="s">
        <v>16</v>
      </c>
      <c r="B11" s="5" t="s">
        <v>134</v>
      </c>
      <c r="C11" s="5" t="s">
        <v>135</v>
      </c>
      <c r="D11" s="7">
        <v>46384</v>
      </c>
      <c r="E11" s="7">
        <v>46402</v>
      </c>
      <c r="F11" s="9">
        <v>11.2</v>
      </c>
      <c r="G11" s="9">
        <v>3.8</v>
      </c>
      <c r="H11" s="5" t="s">
        <v>352</v>
      </c>
      <c r="I11" s="5" t="s">
        <v>364</v>
      </c>
      <c r="J11" s="5" t="s">
        <v>365</v>
      </c>
    </row>
  </sheetData>
  <mergeCells count="2">
    <mergeCell ref="A1:J1"/>
    <mergeCell ref="A2:J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9"/>
  <sheetViews>
    <sheetView workbookViewId="0"/>
  </sheetViews>
  <sheetFormatPr baseColWidth="10" defaultColWidth="8.796875" defaultRowHeight="13.8"/>
  <cols>
    <col min="1" max="1" width="38" customWidth="1"/>
    <col min="2" max="2" width="18" customWidth="1"/>
    <col min="3" max="3" width="24" customWidth="1"/>
    <col min="4" max="4" width="10" customWidth="1"/>
    <col min="5" max="5" width="29" customWidth="1"/>
    <col min="6" max="7" width="55" customWidth="1"/>
    <col min="8" max="8" width="25" customWidth="1"/>
  </cols>
  <sheetData>
    <row r="1" spans="1:8" ht="22.35" customHeight="1">
      <c r="A1" s="19" t="s">
        <v>366</v>
      </c>
      <c r="B1" s="19"/>
      <c r="C1" s="19"/>
      <c r="D1" s="19"/>
      <c r="E1" s="19"/>
      <c r="F1" s="19"/>
      <c r="G1" s="19"/>
      <c r="H1" s="19"/>
    </row>
    <row r="3" spans="1:8">
      <c r="A3" s="1" t="s">
        <v>367</v>
      </c>
      <c r="B3" s="2" t="s">
        <v>1</v>
      </c>
      <c r="C3" s="2" t="s">
        <v>368</v>
      </c>
      <c r="D3" s="2" t="s">
        <v>369</v>
      </c>
      <c r="E3" s="2" t="s">
        <v>370</v>
      </c>
      <c r="F3" s="2" t="s">
        <v>371</v>
      </c>
      <c r="G3" s="2" t="s">
        <v>372</v>
      </c>
      <c r="H3" s="3" t="s">
        <v>373</v>
      </c>
    </row>
    <row r="4" spans="1:8" ht="26.4">
      <c r="A4" s="4" t="s">
        <v>374</v>
      </c>
      <c r="B4" s="4" t="s">
        <v>375</v>
      </c>
      <c r="C4" s="4" t="s">
        <v>376</v>
      </c>
      <c r="D4" s="4">
        <v>12</v>
      </c>
      <c r="E4" s="4" t="s">
        <v>377</v>
      </c>
      <c r="F4" s="4" t="s">
        <v>378</v>
      </c>
      <c r="G4" s="4" t="s">
        <v>379</v>
      </c>
      <c r="H4" s="4" t="s">
        <v>380</v>
      </c>
    </row>
    <row r="5" spans="1:8" ht="26.4">
      <c r="A5" s="4" t="s">
        <v>381</v>
      </c>
      <c r="B5" s="4" t="s">
        <v>382</v>
      </c>
      <c r="C5" s="4" t="s">
        <v>383</v>
      </c>
      <c r="D5" s="4">
        <v>12</v>
      </c>
      <c r="E5" s="4" t="s">
        <v>377</v>
      </c>
      <c r="F5" s="4" t="s">
        <v>378</v>
      </c>
      <c r="G5" s="4" t="s">
        <v>379</v>
      </c>
      <c r="H5" s="4" t="s">
        <v>380</v>
      </c>
    </row>
    <row r="6" spans="1:8" ht="26.4">
      <c r="A6" s="4" t="s">
        <v>384</v>
      </c>
      <c r="B6" s="4" t="s">
        <v>385</v>
      </c>
      <c r="C6" s="4" t="s">
        <v>386</v>
      </c>
      <c r="D6" s="4">
        <v>12</v>
      </c>
      <c r="E6" s="4" t="s">
        <v>377</v>
      </c>
      <c r="F6" s="4" t="s">
        <v>378</v>
      </c>
      <c r="G6" s="4" t="s">
        <v>379</v>
      </c>
      <c r="H6" s="4" t="s">
        <v>380</v>
      </c>
    </row>
    <row r="7" spans="1:8" ht="26.4">
      <c r="A7" s="4" t="s">
        <v>51</v>
      </c>
      <c r="B7" s="4" t="s">
        <v>50</v>
      </c>
      <c r="C7" s="4" t="s">
        <v>387</v>
      </c>
      <c r="D7" s="4">
        <v>15</v>
      </c>
      <c r="E7" s="4" t="s">
        <v>388</v>
      </c>
      <c r="F7" s="4" t="s">
        <v>389</v>
      </c>
      <c r="G7" s="4" t="s">
        <v>390</v>
      </c>
      <c r="H7" s="4" t="s">
        <v>391</v>
      </c>
    </row>
    <row r="8" spans="1:8" ht="26.4">
      <c r="A8" s="4" t="s">
        <v>259</v>
      </c>
      <c r="B8" s="4" t="s">
        <v>258</v>
      </c>
      <c r="C8" s="4" t="s">
        <v>392</v>
      </c>
      <c r="D8" s="4">
        <v>12</v>
      </c>
      <c r="E8" s="4" t="s">
        <v>393</v>
      </c>
      <c r="F8" s="4" t="s">
        <v>394</v>
      </c>
      <c r="G8" s="4" t="s">
        <v>395</v>
      </c>
      <c r="H8" s="4" t="s">
        <v>396</v>
      </c>
    </row>
    <row r="9" spans="1:8" ht="26.4">
      <c r="A9" s="5" t="s">
        <v>267</v>
      </c>
      <c r="B9" s="5" t="s">
        <v>266</v>
      </c>
      <c r="C9" s="5" t="s">
        <v>397</v>
      </c>
      <c r="D9" s="5">
        <v>12</v>
      </c>
      <c r="E9" s="5" t="s">
        <v>393</v>
      </c>
      <c r="F9" s="5" t="s">
        <v>394</v>
      </c>
      <c r="G9" s="5" t="s">
        <v>395</v>
      </c>
      <c r="H9" s="5" t="s">
        <v>396</v>
      </c>
    </row>
  </sheetData>
  <mergeCells count="1">
    <mergeCell ref="A1:H1"/>
  </mergeCells>
  <conditionalFormatting sqref="H4:H9">
    <cfRule type="expression" dxfId="3" priority="1">
      <formula>ISNUMBER(SEARCH("Pendiente",H4))</formula>
    </cfRule>
    <cfRule type="expression" dxfId="2" priority="2">
      <formula>ISNUMBER(SEARCH("Importable",H4))</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09"/>
  <sheetViews>
    <sheetView workbookViewId="0"/>
  </sheetViews>
  <sheetFormatPr baseColWidth="10" defaultColWidth="8.796875" defaultRowHeight="13.8"/>
  <cols>
    <col min="1" max="1" width="24" customWidth="1"/>
    <col min="2" max="2" width="12" customWidth="1"/>
    <col min="3" max="3" width="18" customWidth="1"/>
    <col min="4" max="4" width="37" customWidth="1"/>
    <col min="5" max="6" width="16" customWidth="1"/>
    <col min="7" max="11" width="17" customWidth="1"/>
    <col min="12" max="12" width="15" customWidth="1"/>
    <col min="13" max="13" width="62" customWidth="1"/>
  </cols>
  <sheetData>
    <row r="1" spans="1:13" ht="22.35" customHeight="1">
      <c r="A1" s="19" t="s">
        <v>398</v>
      </c>
      <c r="B1" s="19"/>
      <c r="C1" s="19"/>
      <c r="D1" s="19"/>
      <c r="E1" s="19"/>
      <c r="F1" s="19"/>
      <c r="G1" s="19"/>
      <c r="H1" s="19"/>
      <c r="I1" s="19"/>
      <c r="J1" s="19"/>
      <c r="K1" s="19"/>
      <c r="L1" s="19"/>
      <c r="M1" s="19"/>
    </row>
    <row r="3" spans="1:13" ht="26.4">
      <c r="A3" s="1" t="s">
        <v>368</v>
      </c>
      <c r="B3" s="2" t="s">
        <v>399</v>
      </c>
      <c r="C3" s="2" t="s">
        <v>1</v>
      </c>
      <c r="D3" s="2" t="s">
        <v>337</v>
      </c>
      <c r="E3" s="2" t="s">
        <v>400</v>
      </c>
      <c r="F3" s="2" t="s">
        <v>401</v>
      </c>
      <c r="G3" s="2" t="s">
        <v>402</v>
      </c>
      <c r="H3" s="2" t="s">
        <v>403</v>
      </c>
      <c r="I3" s="2" t="s">
        <v>404</v>
      </c>
      <c r="J3" s="2" t="s">
        <v>405</v>
      </c>
      <c r="K3" s="2" t="s">
        <v>406</v>
      </c>
      <c r="L3" s="2" t="s">
        <v>407</v>
      </c>
      <c r="M3" s="3" t="s">
        <v>15</v>
      </c>
    </row>
    <row r="4" spans="1:13">
      <c r="A4" s="4" t="s">
        <v>408</v>
      </c>
      <c r="B4" s="4" t="s">
        <v>409</v>
      </c>
      <c r="C4" s="4" t="s">
        <v>17</v>
      </c>
      <c r="D4" s="4" t="s">
        <v>18</v>
      </c>
      <c r="E4" s="6">
        <v>44741</v>
      </c>
      <c r="F4" s="6">
        <v>45105</v>
      </c>
      <c r="G4" s="8">
        <v>15</v>
      </c>
      <c r="H4" s="8">
        <v>15</v>
      </c>
      <c r="I4" s="8">
        <v>15</v>
      </c>
      <c r="J4" s="8">
        <v>0</v>
      </c>
      <c r="K4" s="8">
        <v>0</v>
      </c>
      <c r="L4" s="4" t="s">
        <v>410</v>
      </c>
      <c r="M4" s="4" t="s">
        <v>23</v>
      </c>
    </row>
    <row r="5" spans="1:13">
      <c r="A5" s="4" t="s">
        <v>408</v>
      </c>
      <c r="B5" s="4" t="s">
        <v>411</v>
      </c>
      <c r="C5" s="4" t="s">
        <v>17</v>
      </c>
      <c r="D5" s="4" t="s">
        <v>18</v>
      </c>
      <c r="E5" s="6">
        <v>45106</v>
      </c>
      <c r="F5" s="6">
        <v>45471</v>
      </c>
      <c r="G5" s="8">
        <v>15</v>
      </c>
      <c r="H5" s="8">
        <v>15</v>
      </c>
      <c r="I5" s="8">
        <v>0</v>
      </c>
      <c r="J5" s="8">
        <v>9</v>
      </c>
      <c r="K5" s="8">
        <v>6</v>
      </c>
      <c r="L5" s="4" t="s">
        <v>410</v>
      </c>
      <c r="M5" s="4" t="s">
        <v>23</v>
      </c>
    </row>
    <row r="6" spans="1:13">
      <c r="A6" s="4" t="s">
        <v>408</v>
      </c>
      <c r="B6" s="4" t="s">
        <v>412</v>
      </c>
      <c r="C6" s="4" t="s">
        <v>17</v>
      </c>
      <c r="D6" s="4" t="s">
        <v>18</v>
      </c>
      <c r="E6" s="6">
        <v>45472</v>
      </c>
      <c r="F6" s="6">
        <v>45836</v>
      </c>
      <c r="G6" s="8">
        <v>15</v>
      </c>
      <c r="H6" s="8">
        <v>15</v>
      </c>
      <c r="I6" s="8">
        <v>15</v>
      </c>
      <c r="J6" s="8">
        <v>0</v>
      </c>
      <c r="K6" s="8">
        <v>0</v>
      </c>
      <c r="L6" s="4" t="s">
        <v>410</v>
      </c>
      <c r="M6" s="4" t="s">
        <v>23</v>
      </c>
    </row>
    <row r="7" spans="1:13" ht="26.4">
      <c r="A7" s="4" t="s">
        <v>408</v>
      </c>
      <c r="B7" s="4" t="s">
        <v>413</v>
      </c>
      <c r="C7" s="4" t="s">
        <v>17</v>
      </c>
      <c r="D7" s="4" t="s">
        <v>18</v>
      </c>
      <c r="E7" s="6">
        <v>45837</v>
      </c>
      <c r="F7" s="6">
        <v>46202</v>
      </c>
      <c r="G7" s="8">
        <v>15.041700000000001</v>
      </c>
      <c r="H7" s="8">
        <v>15</v>
      </c>
      <c r="I7" s="8">
        <v>15</v>
      </c>
      <c r="J7" s="8">
        <v>0</v>
      </c>
      <c r="K7" s="8">
        <v>0</v>
      </c>
      <c r="L7" s="4" t="s">
        <v>410</v>
      </c>
      <c r="M7" s="4" t="s">
        <v>31</v>
      </c>
    </row>
    <row r="8" spans="1:13">
      <c r="A8" s="4" t="s">
        <v>414</v>
      </c>
      <c r="B8" s="4" t="s">
        <v>409</v>
      </c>
      <c r="C8" s="4" t="s">
        <v>32</v>
      </c>
      <c r="D8" s="4" t="s">
        <v>33</v>
      </c>
      <c r="E8" s="6">
        <v>45307</v>
      </c>
      <c r="F8" s="6">
        <v>45672</v>
      </c>
      <c r="G8" s="8">
        <v>15</v>
      </c>
      <c r="H8" s="8">
        <v>15</v>
      </c>
      <c r="I8" s="8">
        <v>15</v>
      </c>
      <c r="J8" s="8">
        <v>0</v>
      </c>
      <c r="K8" s="8">
        <v>0</v>
      </c>
      <c r="L8" s="4" t="s">
        <v>410</v>
      </c>
      <c r="M8" s="4" t="s">
        <v>23</v>
      </c>
    </row>
    <row r="9" spans="1:13">
      <c r="A9" s="4" t="s">
        <v>414</v>
      </c>
      <c r="B9" s="4" t="s">
        <v>411</v>
      </c>
      <c r="C9" s="4" t="s">
        <v>32</v>
      </c>
      <c r="D9" s="4" t="s">
        <v>33</v>
      </c>
      <c r="E9" s="6">
        <v>45673</v>
      </c>
      <c r="F9" s="6">
        <v>46037</v>
      </c>
      <c r="G9" s="8">
        <v>15</v>
      </c>
      <c r="H9" s="8">
        <v>15</v>
      </c>
      <c r="I9" s="8">
        <v>15</v>
      </c>
      <c r="J9" s="8">
        <v>0</v>
      </c>
      <c r="K9" s="8">
        <v>0</v>
      </c>
      <c r="L9" s="4" t="s">
        <v>410</v>
      </c>
      <c r="M9" s="4" t="s">
        <v>23</v>
      </c>
    </row>
    <row r="10" spans="1:13">
      <c r="A10" s="4" t="s">
        <v>415</v>
      </c>
      <c r="B10" s="4" t="s">
        <v>409</v>
      </c>
      <c r="C10" s="4" t="s">
        <v>38</v>
      </c>
      <c r="D10" s="4" t="s">
        <v>39</v>
      </c>
      <c r="E10" s="6">
        <v>44977</v>
      </c>
      <c r="F10" s="6">
        <v>45341</v>
      </c>
      <c r="G10" s="8">
        <v>15</v>
      </c>
      <c r="H10" s="8">
        <v>15</v>
      </c>
      <c r="I10" s="8">
        <v>15</v>
      </c>
      <c r="J10" s="8">
        <v>0</v>
      </c>
      <c r="K10" s="8">
        <v>0</v>
      </c>
      <c r="L10" s="4" t="s">
        <v>410</v>
      </c>
      <c r="M10" s="4" t="s">
        <v>23</v>
      </c>
    </row>
    <row r="11" spans="1:13">
      <c r="A11" s="4" t="s">
        <v>415</v>
      </c>
      <c r="B11" s="4" t="s">
        <v>411</v>
      </c>
      <c r="C11" s="4" t="s">
        <v>38</v>
      </c>
      <c r="D11" s="4" t="s">
        <v>39</v>
      </c>
      <c r="E11" s="6">
        <v>45342</v>
      </c>
      <c r="F11" s="6">
        <v>45707</v>
      </c>
      <c r="G11" s="8">
        <v>15</v>
      </c>
      <c r="H11" s="8">
        <v>15</v>
      </c>
      <c r="I11" s="8">
        <v>15</v>
      </c>
      <c r="J11" s="8">
        <v>0</v>
      </c>
      <c r="K11" s="8">
        <v>0</v>
      </c>
      <c r="L11" s="4" t="s">
        <v>410</v>
      </c>
      <c r="M11" s="4" t="s">
        <v>23</v>
      </c>
    </row>
    <row r="12" spans="1:13">
      <c r="A12" s="4" t="s">
        <v>415</v>
      </c>
      <c r="B12" s="4" t="s">
        <v>412</v>
      </c>
      <c r="C12" s="4" t="s">
        <v>38</v>
      </c>
      <c r="D12" s="4" t="s">
        <v>39</v>
      </c>
      <c r="E12" s="6">
        <v>45708</v>
      </c>
      <c r="F12" s="6">
        <v>46072</v>
      </c>
      <c r="G12" s="8">
        <v>15</v>
      </c>
      <c r="H12" s="8">
        <v>15</v>
      </c>
      <c r="I12" s="8">
        <v>15</v>
      </c>
      <c r="J12" s="8">
        <v>0</v>
      </c>
      <c r="K12" s="8">
        <v>0</v>
      </c>
      <c r="L12" s="4" t="s">
        <v>410</v>
      </c>
      <c r="M12" s="4" t="s">
        <v>23</v>
      </c>
    </row>
    <row r="13" spans="1:13">
      <c r="A13" s="4" t="s">
        <v>416</v>
      </c>
      <c r="B13" s="4" t="s">
        <v>409</v>
      </c>
      <c r="C13" s="4" t="s">
        <v>46</v>
      </c>
      <c r="D13" s="4" t="s">
        <v>47</v>
      </c>
      <c r="E13" s="6">
        <v>45301</v>
      </c>
      <c r="F13" s="6">
        <v>45666</v>
      </c>
      <c r="G13" s="8">
        <v>15</v>
      </c>
      <c r="H13" s="8">
        <v>15</v>
      </c>
      <c r="I13" s="8">
        <v>15</v>
      </c>
      <c r="J13" s="8">
        <v>0</v>
      </c>
      <c r="K13" s="8">
        <v>0</v>
      </c>
      <c r="L13" s="4" t="s">
        <v>410</v>
      </c>
      <c r="M13" s="4" t="s">
        <v>23</v>
      </c>
    </row>
    <row r="14" spans="1:13">
      <c r="A14" s="4" t="s">
        <v>387</v>
      </c>
      <c r="B14" s="4" t="s">
        <v>409</v>
      </c>
      <c r="C14" s="4" t="s">
        <v>50</v>
      </c>
      <c r="D14" s="4" t="s">
        <v>51</v>
      </c>
      <c r="E14" s="6">
        <v>44958</v>
      </c>
      <c r="F14" s="6">
        <v>45322</v>
      </c>
      <c r="G14" s="8">
        <v>15.041700000000001</v>
      </c>
      <c r="H14" s="8">
        <v>15</v>
      </c>
      <c r="I14" s="8">
        <v>15</v>
      </c>
      <c r="J14" s="8">
        <v>0</v>
      </c>
      <c r="K14" s="8">
        <v>0</v>
      </c>
      <c r="L14" s="4" t="s">
        <v>410</v>
      </c>
      <c r="M14" s="4" t="s">
        <v>54</v>
      </c>
    </row>
    <row r="15" spans="1:13">
      <c r="A15" s="4" t="s">
        <v>387</v>
      </c>
      <c r="B15" s="4" t="s">
        <v>411</v>
      </c>
      <c r="C15" s="4" t="s">
        <v>50</v>
      </c>
      <c r="D15" s="4" t="s">
        <v>51</v>
      </c>
      <c r="E15" s="6">
        <v>45323</v>
      </c>
      <c r="F15" s="6">
        <v>45688</v>
      </c>
      <c r="G15" s="8">
        <v>15.041700000000001</v>
      </c>
      <c r="H15" s="8">
        <v>15</v>
      </c>
      <c r="I15" s="8">
        <v>15</v>
      </c>
      <c r="J15" s="8">
        <v>0</v>
      </c>
      <c r="K15" s="8">
        <v>0</v>
      </c>
      <c r="L15" s="4" t="s">
        <v>410</v>
      </c>
      <c r="M15" s="4" t="s">
        <v>54</v>
      </c>
    </row>
    <row r="16" spans="1:13">
      <c r="A16" s="4" t="s">
        <v>387</v>
      </c>
      <c r="B16" s="4" t="s">
        <v>412</v>
      </c>
      <c r="C16" s="4" t="s">
        <v>50</v>
      </c>
      <c r="D16" s="4" t="s">
        <v>51</v>
      </c>
      <c r="E16" s="6">
        <v>45689</v>
      </c>
      <c r="F16" s="6">
        <v>46053</v>
      </c>
      <c r="G16" s="8">
        <v>15.041700000000001</v>
      </c>
      <c r="H16" s="8">
        <v>15</v>
      </c>
      <c r="I16" s="8">
        <v>15</v>
      </c>
      <c r="J16" s="8">
        <v>0</v>
      </c>
      <c r="K16" s="8">
        <v>0</v>
      </c>
      <c r="L16" s="4" t="s">
        <v>410</v>
      </c>
      <c r="M16" s="4" t="s">
        <v>54</v>
      </c>
    </row>
    <row r="17" spans="1:13">
      <c r="A17" s="4" t="s">
        <v>387</v>
      </c>
      <c r="B17" s="4" t="s">
        <v>417</v>
      </c>
      <c r="C17" s="4" t="s">
        <v>50</v>
      </c>
      <c r="D17" s="4" t="s">
        <v>51</v>
      </c>
      <c r="E17" s="6">
        <v>46054</v>
      </c>
      <c r="F17" s="6">
        <v>46196</v>
      </c>
      <c r="G17" s="8">
        <v>5.9583000000000004</v>
      </c>
      <c r="H17" s="8">
        <v>5.96</v>
      </c>
      <c r="I17" s="8">
        <v>5.96</v>
      </c>
      <c r="J17" s="8">
        <v>0</v>
      </c>
      <c r="K17" s="8">
        <v>0</v>
      </c>
      <c r="L17" s="4" t="s">
        <v>410</v>
      </c>
      <c r="M17" s="4" t="s">
        <v>61</v>
      </c>
    </row>
    <row r="18" spans="1:13">
      <c r="A18" s="4" t="s">
        <v>418</v>
      </c>
      <c r="B18" s="4" t="s">
        <v>409</v>
      </c>
      <c r="C18" s="4" t="s">
        <v>62</v>
      </c>
      <c r="D18" s="4" t="s">
        <v>63</v>
      </c>
      <c r="E18" s="6">
        <v>44686</v>
      </c>
      <c r="F18" s="6">
        <v>45050</v>
      </c>
      <c r="G18" s="8">
        <v>15</v>
      </c>
      <c r="H18" s="8">
        <v>15</v>
      </c>
      <c r="I18" s="8">
        <v>9</v>
      </c>
      <c r="J18" s="8">
        <v>6</v>
      </c>
      <c r="K18" s="8">
        <v>0</v>
      </c>
      <c r="L18" s="4" t="s">
        <v>410</v>
      </c>
      <c r="M18" s="4" t="s">
        <v>23</v>
      </c>
    </row>
    <row r="19" spans="1:13">
      <c r="A19" s="4" t="s">
        <v>418</v>
      </c>
      <c r="B19" s="4" t="s">
        <v>412</v>
      </c>
      <c r="C19" s="4" t="s">
        <v>62</v>
      </c>
      <c r="D19" s="4" t="s">
        <v>63</v>
      </c>
      <c r="E19" s="6">
        <v>45051</v>
      </c>
      <c r="F19" s="6">
        <v>45416</v>
      </c>
      <c r="G19" s="8">
        <v>15</v>
      </c>
      <c r="H19" s="8">
        <v>15</v>
      </c>
      <c r="I19" s="8">
        <v>9</v>
      </c>
      <c r="J19" s="8">
        <v>6</v>
      </c>
      <c r="K19" s="8">
        <v>0</v>
      </c>
      <c r="L19" s="4" t="s">
        <v>410</v>
      </c>
      <c r="M19" s="4" t="s">
        <v>23</v>
      </c>
    </row>
    <row r="20" spans="1:13">
      <c r="A20" s="4" t="s">
        <v>418</v>
      </c>
      <c r="B20" s="4" t="s">
        <v>419</v>
      </c>
      <c r="C20" s="4" t="s">
        <v>62</v>
      </c>
      <c r="D20" s="4" t="s">
        <v>63</v>
      </c>
      <c r="E20" s="6">
        <v>45417</v>
      </c>
      <c r="F20" s="6">
        <v>45781</v>
      </c>
      <c r="G20" s="8">
        <v>15</v>
      </c>
      <c r="H20" s="8">
        <v>15</v>
      </c>
      <c r="I20" s="8">
        <v>6</v>
      </c>
      <c r="J20" s="8">
        <v>0</v>
      </c>
      <c r="K20" s="8">
        <v>9</v>
      </c>
      <c r="L20" s="4" t="s">
        <v>410</v>
      </c>
      <c r="M20" s="4" t="s">
        <v>23</v>
      </c>
    </row>
    <row r="21" spans="1:13">
      <c r="A21" s="4" t="s">
        <v>420</v>
      </c>
      <c r="B21" s="4" t="s">
        <v>409</v>
      </c>
      <c r="C21" s="4" t="s">
        <v>70</v>
      </c>
      <c r="D21" s="4" t="s">
        <v>71</v>
      </c>
      <c r="E21" s="6">
        <v>44317</v>
      </c>
      <c r="F21" s="6">
        <v>44681</v>
      </c>
      <c r="G21" s="8">
        <v>15</v>
      </c>
      <c r="H21" s="8">
        <v>15</v>
      </c>
      <c r="I21" s="8">
        <v>6</v>
      </c>
      <c r="J21" s="8">
        <v>9</v>
      </c>
      <c r="K21" s="8">
        <v>0</v>
      </c>
      <c r="L21" s="4" t="s">
        <v>410</v>
      </c>
      <c r="M21" s="4" t="s">
        <v>23</v>
      </c>
    </row>
    <row r="22" spans="1:13">
      <c r="A22" s="4" t="s">
        <v>420</v>
      </c>
      <c r="B22" s="4" t="s">
        <v>419</v>
      </c>
      <c r="C22" s="4" t="s">
        <v>70</v>
      </c>
      <c r="D22" s="4" t="s">
        <v>71</v>
      </c>
      <c r="E22" s="6">
        <v>44682</v>
      </c>
      <c r="F22" s="6">
        <v>45046</v>
      </c>
      <c r="G22" s="8">
        <v>15</v>
      </c>
      <c r="H22" s="8">
        <v>15</v>
      </c>
      <c r="I22" s="8">
        <v>6</v>
      </c>
      <c r="J22" s="8">
        <v>9</v>
      </c>
      <c r="K22" s="8">
        <v>0</v>
      </c>
      <c r="L22" s="4" t="s">
        <v>410</v>
      </c>
      <c r="M22" s="4" t="s">
        <v>23</v>
      </c>
    </row>
    <row r="23" spans="1:13">
      <c r="A23" s="4" t="s">
        <v>420</v>
      </c>
      <c r="B23" s="4" t="s">
        <v>421</v>
      </c>
      <c r="C23" s="4" t="s">
        <v>70</v>
      </c>
      <c r="D23" s="4" t="s">
        <v>71</v>
      </c>
      <c r="E23" s="6">
        <v>45047</v>
      </c>
      <c r="F23" s="6">
        <v>45412</v>
      </c>
      <c r="G23" s="8">
        <v>15</v>
      </c>
      <c r="H23" s="8">
        <v>15</v>
      </c>
      <c r="I23" s="8">
        <v>0</v>
      </c>
      <c r="J23" s="8">
        <v>9</v>
      </c>
      <c r="K23" s="8">
        <v>6</v>
      </c>
      <c r="L23" s="4" t="s">
        <v>410</v>
      </c>
      <c r="M23" s="4" t="s">
        <v>23</v>
      </c>
    </row>
    <row r="24" spans="1:13">
      <c r="A24" s="4" t="s">
        <v>420</v>
      </c>
      <c r="B24" s="4" t="s">
        <v>422</v>
      </c>
      <c r="C24" s="4" t="s">
        <v>70</v>
      </c>
      <c r="D24" s="4" t="s">
        <v>71</v>
      </c>
      <c r="E24" s="6">
        <v>45413</v>
      </c>
      <c r="F24" s="6">
        <v>45777</v>
      </c>
      <c r="G24" s="8">
        <v>15</v>
      </c>
      <c r="H24" s="8">
        <v>15</v>
      </c>
      <c r="I24" s="8">
        <v>0</v>
      </c>
      <c r="J24" s="8">
        <v>9</v>
      </c>
      <c r="K24" s="8">
        <v>6</v>
      </c>
      <c r="L24" s="4" t="s">
        <v>410</v>
      </c>
      <c r="M24" s="4" t="s">
        <v>23</v>
      </c>
    </row>
    <row r="25" spans="1:13">
      <c r="A25" s="4" t="s">
        <v>420</v>
      </c>
      <c r="B25" s="4" t="s">
        <v>423</v>
      </c>
      <c r="C25" s="4" t="s">
        <v>70</v>
      </c>
      <c r="D25" s="4" t="s">
        <v>71</v>
      </c>
      <c r="E25" s="6">
        <v>45778</v>
      </c>
      <c r="F25" s="6">
        <v>46119</v>
      </c>
      <c r="G25" s="8">
        <v>14.041700000000001</v>
      </c>
      <c r="H25" s="8">
        <v>14.04</v>
      </c>
      <c r="I25" s="8">
        <v>0</v>
      </c>
      <c r="J25" s="8">
        <v>9</v>
      </c>
      <c r="K25" s="8">
        <v>5.04</v>
      </c>
      <c r="L25" s="4" t="s">
        <v>410</v>
      </c>
      <c r="M25" s="4" t="s">
        <v>23</v>
      </c>
    </row>
    <row r="26" spans="1:13">
      <c r="A26" s="4" t="s">
        <v>424</v>
      </c>
      <c r="B26" s="4" t="s">
        <v>409</v>
      </c>
      <c r="C26" s="4" t="s">
        <v>82</v>
      </c>
      <c r="D26" s="4" t="s">
        <v>83</v>
      </c>
      <c r="E26" s="6">
        <v>45265</v>
      </c>
      <c r="F26" s="6">
        <v>45630</v>
      </c>
      <c r="G26" s="8">
        <v>15</v>
      </c>
      <c r="H26" s="8">
        <v>15</v>
      </c>
      <c r="I26" s="8">
        <v>6</v>
      </c>
      <c r="J26" s="8">
        <v>9</v>
      </c>
      <c r="K26" s="8">
        <v>0</v>
      </c>
      <c r="L26" s="4" t="s">
        <v>410</v>
      </c>
      <c r="M26" s="4" t="s">
        <v>23</v>
      </c>
    </row>
    <row r="27" spans="1:13">
      <c r="A27" s="4" t="s">
        <v>424</v>
      </c>
      <c r="B27" s="4" t="s">
        <v>412</v>
      </c>
      <c r="C27" s="4" t="s">
        <v>82</v>
      </c>
      <c r="D27" s="4" t="s">
        <v>83</v>
      </c>
      <c r="E27" s="6">
        <v>45631</v>
      </c>
      <c r="F27" s="6">
        <v>45995</v>
      </c>
      <c r="G27" s="8">
        <v>15</v>
      </c>
      <c r="H27" s="8">
        <v>15</v>
      </c>
      <c r="I27" s="8">
        <v>6</v>
      </c>
      <c r="J27" s="8">
        <v>9</v>
      </c>
      <c r="K27" s="8">
        <v>0</v>
      </c>
      <c r="L27" s="4" t="s">
        <v>410</v>
      </c>
      <c r="M27" s="4" t="s">
        <v>23</v>
      </c>
    </row>
    <row r="28" spans="1:13">
      <c r="A28" s="4" t="s">
        <v>424</v>
      </c>
      <c r="B28" s="4" t="s">
        <v>419</v>
      </c>
      <c r="C28" s="4" t="s">
        <v>82</v>
      </c>
      <c r="D28" s="4" t="s">
        <v>83</v>
      </c>
      <c r="E28" s="6">
        <v>45996</v>
      </c>
      <c r="F28" s="6">
        <v>46147</v>
      </c>
      <c r="G28" s="8">
        <v>6.2916999999999996</v>
      </c>
      <c r="H28" s="8">
        <v>6.29</v>
      </c>
      <c r="I28" s="8">
        <v>0</v>
      </c>
      <c r="J28" s="8">
        <v>6</v>
      </c>
      <c r="K28" s="8">
        <v>0.28999999999999998</v>
      </c>
      <c r="L28" s="4" t="s">
        <v>410</v>
      </c>
      <c r="M28" s="4" t="s">
        <v>23</v>
      </c>
    </row>
    <row r="29" spans="1:13">
      <c r="A29" s="4" t="s">
        <v>425</v>
      </c>
      <c r="B29" s="4" t="s">
        <v>409</v>
      </c>
      <c r="C29" s="4" t="s">
        <v>90</v>
      </c>
      <c r="D29" s="4" t="s">
        <v>91</v>
      </c>
      <c r="E29" s="6">
        <v>45301</v>
      </c>
      <c r="F29" s="6">
        <v>45666</v>
      </c>
      <c r="G29" s="8">
        <v>15</v>
      </c>
      <c r="H29" s="8">
        <v>15</v>
      </c>
      <c r="I29" s="8">
        <v>15</v>
      </c>
      <c r="J29" s="8">
        <v>0</v>
      </c>
      <c r="K29" s="8">
        <v>0</v>
      </c>
      <c r="L29" s="4" t="s">
        <v>410</v>
      </c>
      <c r="M29" s="4" t="s">
        <v>23</v>
      </c>
    </row>
    <row r="30" spans="1:13">
      <c r="A30" s="4" t="s">
        <v>425</v>
      </c>
      <c r="B30" s="4" t="s">
        <v>411</v>
      </c>
      <c r="C30" s="4" t="s">
        <v>90</v>
      </c>
      <c r="D30" s="4" t="s">
        <v>91</v>
      </c>
      <c r="E30" s="6">
        <v>45667</v>
      </c>
      <c r="F30" s="6">
        <v>46031</v>
      </c>
      <c r="G30" s="8">
        <v>15</v>
      </c>
      <c r="H30" s="8">
        <v>15</v>
      </c>
      <c r="I30" s="8">
        <v>15</v>
      </c>
      <c r="J30" s="8">
        <v>0</v>
      </c>
      <c r="K30" s="8">
        <v>0</v>
      </c>
      <c r="L30" s="4" t="s">
        <v>410</v>
      </c>
      <c r="M30" s="4" t="s">
        <v>23</v>
      </c>
    </row>
    <row r="31" spans="1:13">
      <c r="A31" s="4" t="s">
        <v>426</v>
      </c>
      <c r="B31" s="4" t="s">
        <v>409</v>
      </c>
      <c r="C31" s="4" t="s">
        <v>95</v>
      </c>
      <c r="D31" s="4" t="s">
        <v>96</v>
      </c>
      <c r="E31" s="6">
        <v>45174</v>
      </c>
      <c r="F31" s="6">
        <v>45539</v>
      </c>
      <c r="G31" s="8">
        <v>15</v>
      </c>
      <c r="H31" s="8">
        <v>15</v>
      </c>
      <c r="I31" s="8">
        <v>15</v>
      </c>
      <c r="J31" s="8">
        <v>0</v>
      </c>
      <c r="K31" s="8">
        <v>0</v>
      </c>
      <c r="L31" s="4" t="s">
        <v>410</v>
      </c>
      <c r="M31" s="4" t="s">
        <v>23</v>
      </c>
    </row>
    <row r="32" spans="1:13">
      <c r="A32" s="4" t="s">
        <v>426</v>
      </c>
      <c r="B32" s="4" t="s">
        <v>411</v>
      </c>
      <c r="C32" s="4" t="s">
        <v>95</v>
      </c>
      <c r="D32" s="4" t="s">
        <v>96</v>
      </c>
      <c r="E32" s="6">
        <v>45540</v>
      </c>
      <c r="F32" s="6">
        <v>45904</v>
      </c>
      <c r="G32" s="8">
        <v>15</v>
      </c>
      <c r="H32" s="8">
        <v>15</v>
      </c>
      <c r="I32" s="8">
        <v>15</v>
      </c>
      <c r="J32" s="8">
        <v>0</v>
      </c>
      <c r="K32" s="8">
        <v>0</v>
      </c>
      <c r="L32" s="4" t="s">
        <v>410</v>
      </c>
      <c r="M32" s="4" t="s">
        <v>23</v>
      </c>
    </row>
    <row r="33" spans="1:13">
      <c r="A33" s="4" t="s">
        <v>427</v>
      </c>
      <c r="B33" s="4" t="s">
        <v>409</v>
      </c>
      <c r="C33" s="4" t="s">
        <v>101</v>
      </c>
      <c r="D33" s="4" t="s">
        <v>102</v>
      </c>
      <c r="E33" s="6">
        <v>44852</v>
      </c>
      <c r="F33" s="6">
        <v>45216</v>
      </c>
      <c r="G33" s="8">
        <v>15</v>
      </c>
      <c r="H33" s="8">
        <v>15</v>
      </c>
      <c r="I33" s="8">
        <v>6</v>
      </c>
      <c r="J33" s="8">
        <v>9</v>
      </c>
      <c r="K33" s="8">
        <v>0</v>
      </c>
      <c r="L33" s="4" t="s">
        <v>410</v>
      </c>
      <c r="M33" s="4" t="s">
        <v>23</v>
      </c>
    </row>
    <row r="34" spans="1:13">
      <c r="A34" s="4" t="s">
        <v>427</v>
      </c>
      <c r="B34" s="4" t="s">
        <v>412</v>
      </c>
      <c r="C34" s="4" t="s">
        <v>101</v>
      </c>
      <c r="D34" s="4" t="s">
        <v>102</v>
      </c>
      <c r="E34" s="6">
        <v>45217</v>
      </c>
      <c r="F34" s="6">
        <v>45582</v>
      </c>
      <c r="G34" s="8">
        <v>15</v>
      </c>
      <c r="H34" s="8">
        <v>15</v>
      </c>
      <c r="I34" s="8">
        <v>15</v>
      </c>
      <c r="J34" s="8">
        <v>0</v>
      </c>
      <c r="K34" s="8">
        <v>0</v>
      </c>
      <c r="L34" s="4" t="s">
        <v>410</v>
      </c>
      <c r="M34" s="4" t="s">
        <v>23</v>
      </c>
    </row>
    <row r="35" spans="1:13">
      <c r="A35" s="4" t="s">
        <v>427</v>
      </c>
      <c r="B35" s="4" t="s">
        <v>419</v>
      </c>
      <c r="C35" s="4" t="s">
        <v>101</v>
      </c>
      <c r="D35" s="4" t="s">
        <v>102</v>
      </c>
      <c r="E35" s="6">
        <v>45583</v>
      </c>
      <c r="F35" s="6">
        <v>45947</v>
      </c>
      <c r="G35" s="8">
        <v>15</v>
      </c>
      <c r="H35" s="8">
        <v>15</v>
      </c>
      <c r="I35" s="8">
        <v>7</v>
      </c>
      <c r="J35" s="8">
        <v>8</v>
      </c>
      <c r="K35" s="8">
        <v>0</v>
      </c>
      <c r="L35" s="4" t="s">
        <v>410</v>
      </c>
      <c r="M35" s="4" t="s">
        <v>109</v>
      </c>
    </row>
    <row r="36" spans="1:13">
      <c r="A36" s="4" t="s">
        <v>428</v>
      </c>
      <c r="B36" s="4" t="s">
        <v>409</v>
      </c>
      <c r="C36" s="4" t="s">
        <v>110</v>
      </c>
      <c r="D36" s="4" t="s">
        <v>111</v>
      </c>
      <c r="E36" s="6">
        <v>44774</v>
      </c>
      <c r="F36" s="6">
        <v>45138</v>
      </c>
      <c r="G36" s="8">
        <v>15.041700000000001</v>
      </c>
      <c r="H36" s="8">
        <v>15</v>
      </c>
      <c r="I36" s="8">
        <v>15</v>
      </c>
      <c r="J36" s="8">
        <v>0</v>
      </c>
      <c r="K36" s="8">
        <v>0</v>
      </c>
      <c r="L36" s="4" t="s">
        <v>410</v>
      </c>
      <c r="M36" s="4" t="s">
        <v>54</v>
      </c>
    </row>
    <row r="37" spans="1:13">
      <c r="A37" s="4" t="s">
        <v>428</v>
      </c>
      <c r="B37" s="4" t="s">
        <v>411</v>
      </c>
      <c r="C37" s="4" t="s">
        <v>110</v>
      </c>
      <c r="D37" s="4" t="s">
        <v>111</v>
      </c>
      <c r="E37" s="6">
        <v>45139</v>
      </c>
      <c r="F37" s="6">
        <v>45504</v>
      </c>
      <c r="G37" s="8">
        <v>15.041700000000001</v>
      </c>
      <c r="H37" s="8">
        <v>15</v>
      </c>
      <c r="I37" s="8">
        <v>15</v>
      </c>
      <c r="J37" s="8">
        <v>0</v>
      </c>
      <c r="K37" s="8">
        <v>0</v>
      </c>
      <c r="L37" s="4" t="s">
        <v>410</v>
      </c>
      <c r="M37" s="4" t="s">
        <v>54</v>
      </c>
    </row>
    <row r="38" spans="1:13">
      <c r="A38" s="4" t="s">
        <v>428</v>
      </c>
      <c r="B38" s="4" t="s">
        <v>412</v>
      </c>
      <c r="C38" s="4" t="s">
        <v>110</v>
      </c>
      <c r="D38" s="4" t="s">
        <v>111</v>
      </c>
      <c r="E38" s="6">
        <v>45505</v>
      </c>
      <c r="F38" s="6">
        <v>45869</v>
      </c>
      <c r="G38" s="8">
        <v>15.041700000000001</v>
      </c>
      <c r="H38" s="8">
        <v>15</v>
      </c>
      <c r="I38" s="8">
        <v>0</v>
      </c>
      <c r="J38" s="8">
        <v>9</v>
      </c>
      <c r="K38" s="8">
        <v>6</v>
      </c>
      <c r="L38" s="4" t="s">
        <v>410</v>
      </c>
      <c r="M38" s="4" t="s">
        <v>54</v>
      </c>
    </row>
    <row r="39" spans="1:13">
      <c r="A39" s="4" t="s">
        <v>429</v>
      </c>
      <c r="B39" s="4" t="s">
        <v>409</v>
      </c>
      <c r="C39" s="4" t="s">
        <v>118</v>
      </c>
      <c r="D39" s="4" t="s">
        <v>119</v>
      </c>
      <c r="E39" s="6">
        <v>44853</v>
      </c>
      <c r="F39" s="6">
        <v>45217</v>
      </c>
      <c r="G39" s="8">
        <v>15</v>
      </c>
      <c r="H39" s="8">
        <v>15</v>
      </c>
      <c r="I39" s="8">
        <v>15</v>
      </c>
      <c r="J39" s="8">
        <v>0</v>
      </c>
      <c r="K39" s="8">
        <v>0</v>
      </c>
      <c r="L39" s="4" t="s">
        <v>410</v>
      </c>
      <c r="M39" s="4" t="s">
        <v>23</v>
      </c>
    </row>
    <row r="40" spans="1:13">
      <c r="A40" s="4" t="s">
        <v>429</v>
      </c>
      <c r="B40" s="4" t="s">
        <v>411</v>
      </c>
      <c r="C40" s="4" t="s">
        <v>118</v>
      </c>
      <c r="D40" s="4" t="s">
        <v>119</v>
      </c>
      <c r="E40" s="6">
        <v>45218</v>
      </c>
      <c r="F40" s="6">
        <v>45583</v>
      </c>
      <c r="G40" s="8">
        <v>15</v>
      </c>
      <c r="H40" s="8">
        <v>15</v>
      </c>
      <c r="I40" s="8">
        <v>15</v>
      </c>
      <c r="J40" s="8">
        <v>0</v>
      </c>
      <c r="K40" s="8">
        <v>0</v>
      </c>
      <c r="L40" s="4" t="s">
        <v>410</v>
      </c>
      <c r="M40" s="4" t="s">
        <v>23</v>
      </c>
    </row>
    <row r="41" spans="1:13">
      <c r="A41" s="4" t="s">
        <v>429</v>
      </c>
      <c r="B41" s="4" t="s">
        <v>412</v>
      </c>
      <c r="C41" s="4" t="s">
        <v>118</v>
      </c>
      <c r="D41" s="4" t="s">
        <v>119</v>
      </c>
      <c r="E41" s="6">
        <v>45584</v>
      </c>
      <c r="F41" s="6">
        <v>45948</v>
      </c>
      <c r="G41" s="8">
        <v>15</v>
      </c>
      <c r="H41" s="8">
        <v>15</v>
      </c>
      <c r="I41" s="8">
        <v>15</v>
      </c>
      <c r="J41" s="8">
        <v>0</v>
      </c>
      <c r="K41" s="8">
        <v>0</v>
      </c>
      <c r="L41" s="4" t="s">
        <v>410</v>
      </c>
      <c r="M41" s="4" t="s">
        <v>126</v>
      </c>
    </row>
    <row r="42" spans="1:13">
      <c r="A42" s="4" t="s">
        <v>430</v>
      </c>
      <c r="B42" s="4" t="s">
        <v>409</v>
      </c>
      <c r="C42" s="4" t="s">
        <v>127</v>
      </c>
      <c r="D42" s="4" t="s">
        <v>128</v>
      </c>
      <c r="E42" s="6">
        <v>45447</v>
      </c>
      <c r="F42" s="6">
        <v>45811</v>
      </c>
      <c r="G42" s="8">
        <v>15</v>
      </c>
      <c r="H42" s="8">
        <v>15</v>
      </c>
      <c r="I42" s="8">
        <v>15</v>
      </c>
      <c r="J42" s="8">
        <v>0</v>
      </c>
      <c r="K42" s="8">
        <v>0</v>
      </c>
      <c r="L42" s="4" t="s">
        <v>410</v>
      </c>
      <c r="M42" s="4" t="s">
        <v>23</v>
      </c>
    </row>
    <row r="43" spans="1:13">
      <c r="A43" s="4" t="s">
        <v>430</v>
      </c>
      <c r="B43" s="4" t="s">
        <v>411</v>
      </c>
      <c r="C43" s="4" t="s">
        <v>127</v>
      </c>
      <c r="D43" s="4" t="s">
        <v>128</v>
      </c>
      <c r="E43" s="6">
        <v>45812</v>
      </c>
      <c r="F43" s="6">
        <v>46176</v>
      </c>
      <c r="G43" s="8">
        <v>15</v>
      </c>
      <c r="H43" s="8">
        <v>15</v>
      </c>
      <c r="I43" s="8">
        <v>0</v>
      </c>
      <c r="J43" s="8">
        <v>0</v>
      </c>
      <c r="K43" s="8">
        <v>15</v>
      </c>
      <c r="L43" s="4" t="s">
        <v>410</v>
      </c>
      <c r="M43" s="4" t="s">
        <v>133</v>
      </c>
    </row>
    <row r="44" spans="1:13" ht="39.6">
      <c r="A44" s="4" t="s">
        <v>431</v>
      </c>
      <c r="B44" s="4" t="s">
        <v>409</v>
      </c>
      <c r="C44" s="4" t="s">
        <v>134</v>
      </c>
      <c r="D44" s="4" t="s">
        <v>135</v>
      </c>
      <c r="E44" s="6">
        <v>46111</v>
      </c>
      <c r="F44" s="6">
        <v>46475</v>
      </c>
      <c r="G44" s="8">
        <v>15</v>
      </c>
      <c r="H44" s="8">
        <v>4.46</v>
      </c>
      <c r="I44" s="8">
        <v>0</v>
      </c>
      <c r="J44" s="8">
        <v>0</v>
      </c>
      <c r="K44" s="8">
        <v>4.46</v>
      </c>
      <c r="L44" s="4" t="s">
        <v>410</v>
      </c>
      <c r="M44" s="4" t="s">
        <v>138</v>
      </c>
    </row>
    <row r="45" spans="1:13">
      <c r="A45" s="4" t="s">
        <v>432</v>
      </c>
      <c r="B45" s="4" t="s">
        <v>409</v>
      </c>
      <c r="C45" s="4" t="s">
        <v>139</v>
      </c>
      <c r="D45" s="4" t="s">
        <v>140</v>
      </c>
      <c r="E45" s="6">
        <v>45216</v>
      </c>
      <c r="F45" s="6">
        <v>45581</v>
      </c>
      <c r="G45" s="8">
        <v>15</v>
      </c>
      <c r="H45" s="8">
        <v>15</v>
      </c>
      <c r="I45" s="8">
        <v>15</v>
      </c>
      <c r="J45" s="8">
        <v>0</v>
      </c>
      <c r="K45" s="8">
        <v>0</v>
      </c>
      <c r="L45" s="4" t="s">
        <v>410</v>
      </c>
      <c r="M45" s="4" t="s">
        <v>23</v>
      </c>
    </row>
    <row r="46" spans="1:13">
      <c r="A46" s="4" t="s">
        <v>432</v>
      </c>
      <c r="B46" s="4" t="s">
        <v>411</v>
      </c>
      <c r="C46" s="4" t="s">
        <v>139</v>
      </c>
      <c r="D46" s="4" t="s">
        <v>140</v>
      </c>
      <c r="E46" s="6">
        <v>45582</v>
      </c>
      <c r="F46" s="6">
        <v>45946</v>
      </c>
      <c r="G46" s="8">
        <v>15</v>
      </c>
      <c r="H46" s="8">
        <v>15</v>
      </c>
      <c r="I46" s="8">
        <v>15</v>
      </c>
      <c r="J46" s="8">
        <v>0</v>
      </c>
      <c r="K46" s="8">
        <v>0</v>
      </c>
      <c r="L46" s="4" t="s">
        <v>410</v>
      </c>
      <c r="M46" s="4" t="s">
        <v>23</v>
      </c>
    </row>
    <row r="47" spans="1:13">
      <c r="A47" s="4" t="s">
        <v>433</v>
      </c>
      <c r="B47" s="4" t="s">
        <v>409</v>
      </c>
      <c r="C47" s="4" t="s">
        <v>145</v>
      </c>
      <c r="D47" s="4" t="s">
        <v>146</v>
      </c>
      <c r="E47" s="6">
        <v>45216</v>
      </c>
      <c r="F47" s="6">
        <v>45581</v>
      </c>
      <c r="G47" s="8">
        <v>15</v>
      </c>
      <c r="H47" s="8">
        <v>15</v>
      </c>
      <c r="I47" s="8">
        <v>15</v>
      </c>
      <c r="J47" s="8">
        <v>0</v>
      </c>
      <c r="K47" s="8">
        <v>0</v>
      </c>
      <c r="L47" s="4" t="s">
        <v>410</v>
      </c>
      <c r="M47" s="4" t="s">
        <v>23</v>
      </c>
    </row>
    <row r="48" spans="1:13">
      <c r="A48" s="4" t="s">
        <v>434</v>
      </c>
      <c r="B48" s="4" t="s">
        <v>409</v>
      </c>
      <c r="C48" s="4" t="s">
        <v>148</v>
      </c>
      <c r="D48" s="4" t="s">
        <v>149</v>
      </c>
      <c r="E48" s="6">
        <v>44852</v>
      </c>
      <c r="F48" s="6">
        <v>45216</v>
      </c>
      <c r="G48" s="8">
        <v>15</v>
      </c>
      <c r="H48" s="8">
        <v>15</v>
      </c>
      <c r="I48" s="8">
        <v>15</v>
      </c>
      <c r="J48" s="8">
        <v>0</v>
      </c>
      <c r="K48" s="8">
        <v>0</v>
      </c>
      <c r="L48" s="4" t="s">
        <v>410</v>
      </c>
      <c r="M48" s="4" t="s">
        <v>23</v>
      </c>
    </row>
    <row r="49" spans="1:13">
      <c r="A49" s="4" t="s">
        <v>434</v>
      </c>
      <c r="B49" s="4" t="s">
        <v>411</v>
      </c>
      <c r="C49" s="4" t="s">
        <v>148</v>
      </c>
      <c r="D49" s="4" t="s">
        <v>149</v>
      </c>
      <c r="E49" s="6">
        <v>45217</v>
      </c>
      <c r="F49" s="6">
        <v>45582</v>
      </c>
      <c r="G49" s="8">
        <v>15</v>
      </c>
      <c r="H49" s="8">
        <v>15</v>
      </c>
      <c r="I49" s="8">
        <v>15</v>
      </c>
      <c r="J49" s="8">
        <v>0</v>
      </c>
      <c r="K49" s="8">
        <v>0</v>
      </c>
      <c r="L49" s="4" t="s">
        <v>410</v>
      </c>
      <c r="M49" s="4" t="s">
        <v>23</v>
      </c>
    </row>
    <row r="50" spans="1:13">
      <c r="A50" s="4" t="s">
        <v>434</v>
      </c>
      <c r="B50" s="4" t="s">
        <v>412</v>
      </c>
      <c r="C50" s="4" t="s">
        <v>148</v>
      </c>
      <c r="D50" s="4" t="s">
        <v>149</v>
      </c>
      <c r="E50" s="6">
        <v>45583</v>
      </c>
      <c r="F50" s="6">
        <v>45947</v>
      </c>
      <c r="G50" s="8">
        <v>15</v>
      </c>
      <c r="H50" s="8">
        <v>15</v>
      </c>
      <c r="I50" s="8">
        <v>15</v>
      </c>
      <c r="J50" s="8">
        <v>0</v>
      </c>
      <c r="K50" s="8">
        <v>0</v>
      </c>
      <c r="L50" s="4" t="s">
        <v>410</v>
      </c>
      <c r="M50" s="4" t="s">
        <v>23</v>
      </c>
    </row>
    <row r="51" spans="1:13">
      <c r="A51" s="4" t="s">
        <v>435</v>
      </c>
      <c r="B51" s="4" t="s">
        <v>436</v>
      </c>
      <c r="C51" s="4" t="s">
        <v>153</v>
      </c>
      <c r="D51" s="4" t="s">
        <v>154</v>
      </c>
      <c r="E51" s="6">
        <v>45278</v>
      </c>
      <c r="F51" s="6">
        <v>45643</v>
      </c>
      <c r="G51" s="8">
        <v>15</v>
      </c>
      <c r="H51" s="8">
        <v>15</v>
      </c>
      <c r="I51" s="8">
        <v>15</v>
      </c>
      <c r="J51" s="8">
        <v>0</v>
      </c>
      <c r="K51" s="8">
        <v>0</v>
      </c>
      <c r="L51" s="4" t="s">
        <v>410</v>
      </c>
      <c r="M51" s="4" t="s">
        <v>157</v>
      </c>
    </row>
    <row r="52" spans="1:13">
      <c r="A52" s="4" t="s">
        <v>437</v>
      </c>
      <c r="B52" s="4" t="s">
        <v>409</v>
      </c>
      <c r="C52" s="4" t="s">
        <v>158</v>
      </c>
      <c r="D52" s="4" t="s">
        <v>159</v>
      </c>
      <c r="E52" s="6">
        <v>45278</v>
      </c>
      <c r="F52" s="6">
        <v>45643</v>
      </c>
      <c r="G52" s="8">
        <v>15</v>
      </c>
      <c r="H52" s="8">
        <v>15</v>
      </c>
      <c r="I52" s="8">
        <v>15</v>
      </c>
      <c r="J52" s="8">
        <v>0</v>
      </c>
      <c r="K52" s="8">
        <v>0</v>
      </c>
      <c r="L52" s="4" t="s">
        <v>410</v>
      </c>
      <c r="M52" s="4" t="s">
        <v>23</v>
      </c>
    </row>
    <row r="53" spans="1:13">
      <c r="A53" s="4" t="s">
        <v>437</v>
      </c>
      <c r="B53" s="4" t="s">
        <v>411</v>
      </c>
      <c r="C53" s="4" t="s">
        <v>158</v>
      </c>
      <c r="D53" s="4" t="s">
        <v>159</v>
      </c>
      <c r="E53" s="6">
        <v>45644</v>
      </c>
      <c r="F53" s="6">
        <v>46008</v>
      </c>
      <c r="G53" s="8">
        <v>15</v>
      </c>
      <c r="H53" s="8">
        <v>15</v>
      </c>
      <c r="I53" s="8">
        <v>6</v>
      </c>
      <c r="J53" s="8">
        <v>9</v>
      </c>
      <c r="K53" s="8">
        <v>0</v>
      </c>
      <c r="L53" s="4" t="s">
        <v>410</v>
      </c>
      <c r="M53" s="4" t="s">
        <v>163</v>
      </c>
    </row>
    <row r="54" spans="1:13">
      <c r="A54" s="4" t="s">
        <v>438</v>
      </c>
      <c r="B54" s="4" t="s">
        <v>409</v>
      </c>
      <c r="C54" s="4" t="s">
        <v>164</v>
      </c>
      <c r="D54" s="4" t="s">
        <v>165</v>
      </c>
      <c r="E54" s="6">
        <v>44510</v>
      </c>
      <c r="F54" s="6">
        <v>44874</v>
      </c>
      <c r="G54" s="8">
        <v>15</v>
      </c>
      <c r="H54" s="8">
        <v>15</v>
      </c>
      <c r="I54" s="8">
        <v>6</v>
      </c>
      <c r="J54" s="8">
        <v>9</v>
      </c>
      <c r="K54" s="8">
        <v>0</v>
      </c>
      <c r="L54" s="4" t="s">
        <v>410</v>
      </c>
      <c r="M54" s="4" t="s">
        <v>23</v>
      </c>
    </row>
    <row r="55" spans="1:13">
      <c r="A55" s="4" t="s">
        <v>438</v>
      </c>
      <c r="B55" s="4" t="s">
        <v>412</v>
      </c>
      <c r="C55" s="4" t="s">
        <v>164</v>
      </c>
      <c r="D55" s="4" t="s">
        <v>165</v>
      </c>
      <c r="E55" s="6">
        <v>44875</v>
      </c>
      <c r="F55" s="6">
        <v>45239</v>
      </c>
      <c r="G55" s="8">
        <v>15</v>
      </c>
      <c r="H55" s="8">
        <v>15</v>
      </c>
      <c r="I55" s="8">
        <v>8</v>
      </c>
      <c r="J55" s="8">
        <v>7</v>
      </c>
      <c r="K55" s="8">
        <v>0</v>
      </c>
      <c r="L55" s="4" t="s">
        <v>410</v>
      </c>
      <c r="M55" s="4" t="s">
        <v>23</v>
      </c>
    </row>
    <row r="56" spans="1:13">
      <c r="A56" s="4" t="s">
        <v>438</v>
      </c>
      <c r="B56" s="4" t="s">
        <v>419</v>
      </c>
      <c r="C56" s="4" t="s">
        <v>164</v>
      </c>
      <c r="D56" s="4" t="s">
        <v>165</v>
      </c>
      <c r="E56" s="6">
        <v>45240</v>
      </c>
      <c r="F56" s="6">
        <v>45605</v>
      </c>
      <c r="G56" s="8">
        <v>15</v>
      </c>
      <c r="H56" s="8">
        <v>15</v>
      </c>
      <c r="I56" s="8">
        <v>6</v>
      </c>
      <c r="J56" s="8">
        <v>9</v>
      </c>
      <c r="K56" s="8">
        <v>0</v>
      </c>
      <c r="L56" s="4" t="s">
        <v>410</v>
      </c>
      <c r="M56" s="4" t="s">
        <v>23</v>
      </c>
    </row>
    <row r="57" spans="1:13">
      <c r="A57" s="4" t="s">
        <v>438</v>
      </c>
      <c r="B57" s="4" t="s">
        <v>421</v>
      </c>
      <c r="C57" s="4" t="s">
        <v>164</v>
      </c>
      <c r="D57" s="4" t="s">
        <v>165</v>
      </c>
      <c r="E57" s="6">
        <v>45606</v>
      </c>
      <c r="F57" s="6">
        <v>45970</v>
      </c>
      <c r="G57" s="8">
        <v>15</v>
      </c>
      <c r="H57" s="8">
        <v>15</v>
      </c>
      <c r="I57" s="8">
        <v>1</v>
      </c>
      <c r="J57" s="8">
        <v>9</v>
      </c>
      <c r="K57" s="8">
        <v>5</v>
      </c>
      <c r="L57" s="4" t="s">
        <v>410</v>
      </c>
      <c r="M57" s="4" t="s">
        <v>23</v>
      </c>
    </row>
    <row r="58" spans="1:13">
      <c r="A58" s="4" t="s">
        <v>439</v>
      </c>
      <c r="B58" s="4" t="s">
        <v>409</v>
      </c>
      <c r="C58" s="4" t="s">
        <v>174</v>
      </c>
      <c r="D58" s="4" t="s">
        <v>175</v>
      </c>
      <c r="E58" s="6">
        <v>44562</v>
      </c>
      <c r="F58" s="6">
        <v>44926</v>
      </c>
      <c r="G58" s="8">
        <v>15.041700000000001</v>
      </c>
      <c r="H58" s="8">
        <v>15</v>
      </c>
      <c r="I58" s="8">
        <v>15</v>
      </c>
      <c r="J58" s="8">
        <v>0</v>
      </c>
      <c r="K58" s="8">
        <v>0</v>
      </c>
      <c r="L58" s="4" t="s">
        <v>410</v>
      </c>
      <c r="M58" s="4" t="s">
        <v>54</v>
      </c>
    </row>
    <row r="59" spans="1:13">
      <c r="A59" s="4" t="s">
        <v>439</v>
      </c>
      <c r="B59" s="4" t="s">
        <v>411</v>
      </c>
      <c r="C59" s="4" t="s">
        <v>174</v>
      </c>
      <c r="D59" s="4" t="s">
        <v>175</v>
      </c>
      <c r="E59" s="6">
        <v>44927</v>
      </c>
      <c r="F59" s="6">
        <v>45291</v>
      </c>
      <c r="G59" s="8">
        <v>15.041700000000001</v>
      </c>
      <c r="H59" s="8">
        <v>15</v>
      </c>
      <c r="I59" s="8">
        <v>15</v>
      </c>
      <c r="J59" s="8">
        <v>0</v>
      </c>
      <c r="K59" s="8">
        <v>0</v>
      </c>
      <c r="L59" s="4" t="s">
        <v>410</v>
      </c>
      <c r="M59" s="4" t="s">
        <v>54</v>
      </c>
    </row>
    <row r="60" spans="1:13">
      <c r="A60" s="4" t="s">
        <v>439</v>
      </c>
      <c r="B60" s="4" t="s">
        <v>412</v>
      </c>
      <c r="C60" s="4" t="s">
        <v>174</v>
      </c>
      <c r="D60" s="4" t="s">
        <v>175</v>
      </c>
      <c r="E60" s="6">
        <v>45292</v>
      </c>
      <c r="F60" s="6">
        <v>45657</v>
      </c>
      <c r="G60" s="8">
        <v>15.041700000000001</v>
      </c>
      <c r="H60" s="8">
        <v>15</v>
      </c>
      <c r="I60" s="8">
        <v>15</v>
      </c>
      <c r="J60" s="8">
        <v>0</v>
      </c>
      <c r="K60" s="8">
        <v>0</v>
      </c>
      <c r="L60" s="4" t="s">
        <v>410</v>
      </c>
      <c r="M60" s="4" t="s">
        <v>54</v>
      </c>
    </row>
    <row r="61" spans="1:13">
      <c r="A61" s="4" t="s">
        <v>440</v>
      </c>
      <c r="B61" s="4" t="s">
        <v>409</v>
      </c>
      <c r="C61" s="4" t="s">
        <v>182</v>
      </c>
      <c r="D61" s="4" t="s">
        <v>183</v>
      </c>
      <c r="E61" s="6">
        <v>44852</v>
      </c>
      <c r="F61" s="6">
        <v>45216</v>
      </c>
      <c r="G61" s="8">
        <v>15</v>
      </c>
      <c r="H61" s="8">
        <v>15</v>
      </c>
      <c r="I61" s="8">
        <v>15</v>
      </c>
      <c r="J61" s="8">
        <v>0</v>
      </c>
      <c r="K61" s="8">
        <v>0</v>
      </c>
      <c r="L61" s="4" t="s">
        <v>410</v>
      </c>
      <c r="M61" s="4" t="s">
        <v>23</v>
      </c>
    </row>
    <row r="62" spans="1:13">
      <c r="A62" s="4" t="s">
        <v>440</v>
      </c>
      <c r="B62" s="4" t="s">
        <v>412</v>
      </c>
      <c r="C62" s="4" t="s">
        <v>182</v>
      </c>
      <c r="D62" s="4" t="s">
        <v>183</v>
      </c>
      <c r="E62" s="6">
        <v>45217</v>
      </c>
      <c r="F62" s="6">
        <v>45582</v>
      </c>
      <c r="G62" s="8">
        <v>15</v>
      </c>
      <c r="H62" s="8">
        <v>15</v>
      </c>
      <c r="I62" s="8">
        <v>15</v>
      </c>
      <c r="J62" s="8">
        <v>0</v>
      </c>
      <c r="K62" s="8">
        <v>0</v>
      </c>
      <c r="L62" s="4" t="s">
        <v>410</v>
      </c>
      <c r="M62" s="4" t="s">
        <v>23</v>
      </c>
    </row>
    <row r="63" spans="1:13">
      <c r="A63" s="4" t="s">
        <v>440</v>
      </c>
      <c r="B63" s="4" t="s">
        <v>417</v>
      </c>
      <c r="C63" s="4" t="s">
        <v>182</v>
      </c>
      <c r="D63" s="4" t="s">
        <v>183</v>
      </c>
      <c r="E63" s="6">
        <v>45583</v>
      </c>
      <c r="F63" s="6">
        <v>45947</v>
      </c>
      <c r="G63" s="8">
        <v>15</v>
      </c>
      <c r="H63" s="8">
        <v>15</v>
      </c>
      <c r="I63" s="8">
        <v>15</v>
      </c>
      <c r="J63" s="8">
        <v>0</v>
      </c>
      <c r="K63" s="8">
        <v>0</v>
      </c>
      <c r="L63" s="4" t="s">
        <v>410</v>
      </c>
      <c r="M63" s="4" t="s">
        <v>23</v>
      </c>
    </row>
    <row r="64" spans="1:13">
      <c r="A64" s="4" t="s">
        <v>441</v>
      </c>
      <c r="B64" s="4" t="s">
        <v>409</v>
      </c>
      <c r="C64" s="4" t="s">
        <v>187</v>
      </c>
      <c r="D64" s="4" t="s">
        <v>188</v>
      </c>
      <c r="E64" s="6">
        <v>43770</v>
      </c>
      <c r="F64" s="6">
        <v>44135</v>
      </c>
      <c r="G64" s="8">
        <v>15.041700000000001</v>
      </c>
      <c r="H64" s="8">
        <v>15</v>
      </c>
      <c r="I64" s="8">
        <v>15</v>
      </c>
      <c r="J64" s="8">
        <v>0</v>
      </c>
      <c r="K64" s="8">
        <v>0</v>
      </c>
      <c r="L64" s="4" t="s">
        <v>410</v>
      </c>
      <c r="M64" s="4" t="s">
        <v>54</v>
      </c>
    </row>
    <row r="65" spans="1:13">
      <c r="A65" s="4" t="s">
        <v>441</v>
      </c>
      <c r="B65" s="4" t="s">
        <v>411</v>
      </c>
      <c r="C65" s="4" t="s">
        <v>187</v>
      </c>
      <c r="D65" s="4" t="s">
        <v>188</v>
      </c>
      <c r="E65" s="6">
        <v>44136</v>
      </c>
      <c r="F65" s="6">
        <v>44500</v>
      </c>
      <c r="G65" s="8">
        <v>15.041700000000001</v>
      </c>
      <c r="H65" s="8">
        <v>15</v>
      </c>
      <c r="I65" s="8">
        <v>6</v>
      </c>
      <c r="J65" s="8">
        <v>9</v>
      </c>
      <c r="K65" s="8">
        <v>0</v>
      </c>
      <c r="L65" s="4" t="s">
        <v>410</v>
      </c>
      <c r="M65" s="4" t="s">
        <v>54</v>
      </c>
    </row>
    <row r="66" spans="1:13">
      <c r="A66" s="4" t="s">
        <v>441</v>
      </c>
      <c r="B66" s="4" t="s">
        <v>417</v>
      </c>
      <c r="C66" s="4" t="s">
        <v>187</v>
      </c>
      <c r="D66" s="4" t="s">
        <v>188</v>
      </c>
      <c r="E66" s="6">
        <v>44501</v>
      </c>
      <c r="F66" s="6">
        <v>44865</v>
      </c>
      <c r="G66" s="8">
        <v>15.041700000000001</v>
      </c>
      <c r="H66" s="8">
        <v>15</v>
      </c>
      <c r="I66" s="8">
        <v>6</v>
      </c>
      <c r="J66" s="8">
        <v>9</v>
      </c>
      <c r="K66" s="8">
        <v>0</v>
      </c>
      <c r="L66" s="4" t="s">
        <v>410</v>
      </c>
      <c r="M66" s="4" t="s">
        <v>54</v>
      </c>
    </row>
    <row r="67" spans="1:13">
      <c r="A67" s="4" t="s">
        <v>441</v>
      </c>
      <c r="B67" s="4" t="s">
        <v>442</v>
      </c>
      <c r="C67" s="4" t="s">
        <v>187</v>
      </c>
      <c r="D67" s="4" t="s">
        <v>188</v>
      </c>
      <c r="E67" s="6">
        <v>44866</v>
      </c>
      <c r="F67" s="6">
        <v>45230</v>
      </c>
      <c r="G67" s="8">
        <v>15.041700000000001</v>
      </c>
      <c r="H67" s="8">
        <v>15</v>
      </c>
      <c r="I67" s="8">
        <v>3</v>
      </c>
      <c r="J67" s="8">
        <v>9</v>
      </c>
      <c r="K67" s="8">
        <v>3</v>
      </c>
      <c r="L67" s="4" t="s">
        <v>410</v>
      </c>
      <c r="M67" s="4" t="s">
        <v>54</v>
      </c>
    </row>
    <row r="68" spans="1:13">
      <c r="A68" s="4" t="s">
        <v>441</v>
      </c>
      <c r="B68" s="4" t="s">
        <v>422</v>
      </c>
      <c r="C68" s="4" t="s">
        <v>187</v>
      </c>
      <c r="D68" s="4" t="s">
        <v>188</v>
      </c>
      <c r="E68" s="6">
        <v>45231</v>
      </c>
      <c r="F68" s="6">
        <v>45596</v>
      </c>
      <c r="G68" s="8">
        <v>15.041700000000001</v>
      </c>
      <c r="H68" s="8">
        <v>15</v>
      </c>
      <c r="I68" s="8">
        <v>0</v>
      </c>
      <c r="J68" s="8">
        <v>9</v>
      </c>
      <c r="K68" s="8">
        <v>6</v>
      </c>
      <c r="L68" s="4" t="s">
        <v>410</v>
      </c>
      <c r="M68" s="4" t="s">
        <v>54</v>
      </c>
    </row>
    <row r="69" spans="1:13">
      <c r="A69" s="4" t="s">
        <v>441</v>
      </c>
      <c r="B69" s="4" t="s">
        <v>423</v>
      </c>
      <c r="C69" s="4" t="s">
        <v>187</v>
      </c>
      <c r="D69" s="4" t="s">
        <v>188</v>
      </c>
      <c r="E69" s="6">
        <v>45597</v>
      </c>
      <c r="F69" s="6">
        <v>45961</v>
      </c>
      <c r="G69" s="8">
        <v>15.041700000000001</v>
      </c>
      <c r="H69" s="8">
        <v>15</v>
      </c>
      <c r="I69" s="8">
        <v>0</v>
      </c>
      <c r="J69" s="8">
        <v>9</v>
      </c>
      <c r="K69" s="8">
        <v>6</v>
      </c>
      <c r="L69" s="4" t="s">
        <v>410</v>
      </c>
      <c r="M69" s="4" t="s">
        <v>54</v>
      </c>
    </row>
    <row r="70" spans="1:13">
      <c r="A70" s="4" t="s">
        <v>441</v>
      </c>
      <c r="B70" s="4" t="s">
        <v>443</v>
      </c>
      <c r="C70" s="4" t="s">
        <v>187</v>
      </c>
      <c r="D70" s="4" t="s">
        <v>188</v>
      </c>
      <c r="E70" s="6">
        <v>45962</v>
      </c>
      <c r="F70" s="6">
        <v>46119</v>
      </c>
      <c r="G70" s="8">
        <v>6.5416999999999996</v>
      </c>
      <c r="H70" s="8">
        <v>6.54</v>
      </c>
      <c r="I70" s="8">
        <v>0</v>
      </c>
      <c r="J70" s="8">
        <v>0</v>
      </c>
      <c r="K70" s="8">
        <v>6.54</v>
      </c>
      <c r="L70" s="4" t="s">
        <v>410</v>
      </c>
      <c r="M70" s="4" t="s">
        <v>23</v>
      </c>
    </row>
    <row r="71" spans="1:13">
      <c r="A71" s="4" t="s">
        <v>444</v>
      </c>
      <c r="B71" s="4" t="s">
        <v>409</v>
      </c>
      <c r="C71" s="4" t="s">
        <v>203</v>
      </c>
      <c r="D71" s="4" t="s">
        <v>204</v>
      </c>
      <c r="E71" s="6">
        <v>44900</v>
      </c>
      <c r="F71" s="6">
        <v>45264</v>
      </c>
      <c r="G71" s="8">
        <v>15</v>
      </c>
      <c r="H71" s="8">
        <v>15</v>
      </c>
      <c r="I71" s="8">
        <v>15</v>
      </c>
      <c r="J71" s="8">
        <v>0</v>
      </c>
      <c r="K71" s="8">
        <v>0</v>
      </c>
      <c r="L71" s="4" t="s">
        <v>410</v>
      </c>
      <c r="M71" s="4" t="s">
        <v>23</v>
      </c>
    </row>
    <row r="72" spans="1:13">
      <c r="A72" s="4" t="s">
        <v>444</v>
      </c>
      <c r="B72" s="4" t="s">
        <v>412</v>
      </c>
      <c r="C72" s="4" t="s">
        <v>203</v>
      </c>
      <c r="D72" s="4" t="s">
        <v>204</v>
      </c>
      <c r="E72" s="6">
        <v>45265</v>
      </c>
      <c r="F72" s="6">
        <v>45630</v>
      </c>
      <c r="G72" s="8">
        <v>15</v>
      </c>
      <c r="H72" s="8">
        <v>15</v>
      </c>
      <c r="I72" s="8">
        <v>6</v>
      </c>
      <c r="J72" s="8">
        <v>9</v>
      </c>
      <c r="K72" s="8">
        <v>0</v>
      </c>
      <c r="L72" s="4" t="s">
        <v>410</v>
      </c>
      <c r="M72" s="4" t="s">
        <v>23</v>
      </c>
    </row>
    <row r="73" spans="1:13">
      <c r="A73" s="4" t="s">
        <v>444</v>
      </c>
      <c r="B73" s="4" t="s">
        <v>419</v>
      </c>
      <c r="C73" s="4" t="s">
        <v>203</v>
      </c>
      <c r="D73" s="4" t="s">
        <v>204</v>
      </c>
      <c r="E73" s="6">
        <v>45631</v>
      </c>
      <c r="F73" s="6">
        <v>45995</v>
      </c>
      <c r="G73" s="8">
        <v>15</v>
      </c>
      <c r="H73" s="8">
        <v>15</v>
      </c>
      <c r="I73" s="8">
        <v>11</v>
      </c>
      <c r="J73" s="8">
        <v>4</v>
      </c>
      <c r="K73" s="8">
        <v>0</v>
      </c>
      <c r="L73" s="4" t="s">
        <v>410</v>
      </c>
      <c r="M73" s="4" t="s">
        <v>23</v>
      </c>
    </row>
    <row r="74" spans="1:13">
      <c r="A74" s="4" t="s">
        <v>445</v>
      </c>
      <c r="B74" s="4" t="s">
        <v>409</v>
      </c>
      <c r="C74" s="4" t="s">
        <v>209</v>
      </c>
      <c r="D74" s="4" t="s">
        <v>210</v>
      </c>
      <c r="E74" s="6">
        <v>44636</v>
      </c>
      <c r="F74" s="6">
        <v>45000</v>
      </c>
      <c r="G74" s="8">
        <v>15</v>
      </c>
      <c r="H74" s="8">
        <v>15</v>
      </c>
      <c r="I74" s="8">
        <v>15</v>
      </c>
      <c r="J74" s="8">
        <v>0</v>
      </c>
      <c r="K74" s="8">
        <v>0</v>
      </c>
      <c r="L74" s="4" t="s">
        <v>410</v>
      </c>
      <c r="M74" s="4" t="s">
        <v>23</v>
      </c>
    </row>
    <row r="75" spans="1:13">
      <c r="A75" s="4" t="s">
        <v>445</v>
      </c>
      <c r="B75" s="4" t="s">
        <v>417</v>
      </c>
      <c r="C75" s="4" t="s">
        <v>209</v>
      </c>
      <c r="D75" s="4" t="s">
        <v>210</v>
      </c>
      <c r="E75" s="6">
        <v>45001</v>
      </c>
      <c r="F75" s="6">
        <v>45366</v>
      </c>
      <c r="G75" s="8">
        <v>15</v>
      </c>
      <c r="H75" s="8">
        <v>15</v>
      </c>
      <c r="I75" s="8">
        <v>15</v>
      </c>
      <c r="J75" s="8">
        <v>0</v>
      </c>
      <c r="K75" s="8">
        <v>0</v>
      </c>
      <c r="L75" s="4" t="s">
        <v>410</v>
      </c>
      <c r="M75" s="4" t="s">
        <v>23</v>
      </c>
    </row>
    <row r="76" spans="1:13">
      <c r="A76" s="4" t="s">
        <v>445</v>
      </c>
      <c r="B76" s="4" t="s">
        <v>419</v>
      </c>
      <c r="C76" s="4" t="s">
        <v>209</v>
      </c>
      <c r="D76" s="4" t="s">
        <v>210</v>
      </c>
      <c r="E76" s="6">
        <v>45367</v>
      </c>
      <c r="F76" s="6">
        <v>45731</v>
      </c>
      <c r="G76" s="8">
        <v>15</v>
      </c>
      <c r="H76" s="8">
        <v>15</v>
      </c>
      <c r="I76" s="8">
        <v>15</v>
      </c>
      <c r="J76" s="8">
        <v>0</v>
      </c>
      <c r="K76" s="8">
        <v>0</v>
      </c>
      <c r="L76" s="4" t="s">
        <v>410</v>
      </c>
      <c r="M76" s="4" t="s">
        <v>217</v>
      </c>
    </row>
    <row r="77" spans="1:13">
      <c r="A77" s="4" t="s">
        <v>445</v>
      </c>
      <c r="B77" s="4" t="s">
        <v>442</v>
      </c>
      <c r="C77" s="4" t="s">
        <v>209</v>
      </c>
      <c r="D77" s="4" t="s">
        <v>210</v>
      </c>
      <c r="E77" s="6">
        <v>45732</v>
      </c>
      <c r="F77" s="6">
        <v>46096</v>
      </c>
      <c r="G77" s="8">
        <v>15</v>
      </c>
      <c r="H77" s="8">
        <v>15</v>
      </c>
      <c r="I77" s="8">
        <v>5</v>
      </c>
      <c r="J77" s="8">
        <v>0</v>
      </c>
      <c r="K77" s="8">
        <v>10</v>
      </c>
      <c r="L77" s="4" t="s">
        <v>410</v>
      </c>
      <c r="M77" s="4" t="s">
        <v>23</v>
      </c>
    </row>
    <row r="78" spans="1:13">
      <c r="A78" s="4" t="s">
        <v>446</v>
      </c>
      <c r="B78" s="4" t="s">
        <v>409</v>
      </c>
      <c r="C78" s="4" t="s">
        <v>220</v>
      </c>
      <c r="D78" s="4" t="s">
        <v>221</v>
      </c>
      <c r="E78" s="6">
        <v>45447</v>
      </c>
      <c r="F78" s="6">
        <v>45811</v>
      </c>
      <c r="G78" s="8">
        <v>15</v>
      </c>
      <c r="H78" s="8">
        <v>15</v>
      </c>
      <c r="I78" s="8">
        <v>15</v>
      </c>
      <c r="J78" s="8">
        <v>0</v>
      </c>
      <c r="K78" s="8">
        <v>0</v>
      </c>
      <c r="L78" s="4" t="s">
        <v>410</v>
      </c>
      <c r="M78" s="4" t="s">
        <v>23</v>
      </c>
    </row>
    <row r="79" spans="1:13">
      <c r="A79" s="4" t="s">
        <v>446</v>
      </c>
      <c r="B79" s="4" t="s">
        <v>411</v>
      </c>
      <c r="C79" s="4" t="s">
        <v>220</v>
      </c>
      <c r="D79" s="4" t="s">
        <v>221</v>
      </c>
      <c r="E79" s="6">
        <v>45812</v>
      </c>
      <c r="F79" s="6">
        <v>46176</v>
      </c>
      <c r="G79" s="8">
        <v>15</v>
      </c>
      <c r="H79" s="8">
        <v>15</v>
      </c>
      <c r="I79" s="8">
        <v>15</v>
      </c>
      <c r="J79" s="8">
        <v>0</v>
      </c>
      <c r="K79" s="8">
        <v>0</v>
      </c>
      <c r="L79" s="4" t="s">
        <v>410</v>
      </c>
      <c r="M79" s="4" t="s">
        <v>23</v>
      </c>
    </row>
    <row r="80" spans="1:13">
      <c r="A80" s="4" t="s">
        <v>447</v>
      </c>
      <c r="B80" s="4" t="s">
        <v>409</v>
      </c>
      <c r="C80" s="4" t="s">
        <v>224</v>
      </c>
      <c r="D80" s="4" t="s">
        <v>225</v>
      </c>
      <c r="E80" s="6">
        <v>45502</v>
      </c>
      <c r="F80" s="6">
        <v>45866</v>
      </c>
      <c r="G80" s="8">
        <v>15</v>
      </c>
      <c r="H80" s="8">
        <v>15</v>
      </c>
      <c r="I80" s="8">
        <v>15</v>
      </c>
      <c r="J80" s="8">
        <v>0</v>
      </c>
      <c r="K80" s="8">
        <v>0</v>
      </c>
      <c r="L80" s="4" t="s">
        <v>410</v>
      </c>
      <c r="M80" s="4" t="s">
        <v>23</v>
      </c>
    </row>
    <row r="81" spans="1:13" ht="26.4">
      <c r="A81" s="4" t="s">
        <v>447</v>
      </c>
      <c r="B81" s="4" t="s">
        <v>411</v>
      </c>
      <c r="C81" s="4" t="s">
        <v>224</v>
      </c>
      <c r="D81" s="4" t="s">
        <v>225</v>
      </c>
      <c r="E81" s="6">
        <v>45867</v>
      </c>
      <c r="F81" s="6">
        <v>46231</v>
      </c>
      <c r="G81" s="8">
        <v>15</v>
      </c>
      <c r="H81" s="8">
        <v>14.5</v>
      </c>
      <c r="I81" s="8">
        <v>0</v>
      </c>
      <c r="J81" s="8">
        <v>0</v>
      </c>
      <c r="K81" s="8">
        <v>14.5</v>
      </c>
      <c r="L81" s="4" t="s">
        <v>410</v>
      </c>
      <c r="M81" s="4" t="s">
        <v>230</v>
      </c>
    </row>
    <row r="82" spans="1:13">
      <c r="A82" s="4" t="s">
        <v>448</v>
      </c>
      <c r="B82" s="4" t="s">
        <v>409</v>
      </c>
      <c r="C82" s="4" t="s">
        <v>231</v>
      </c>
      <c r="D82" s="4" t="s">
        <v>232</v>
      </c>
      <c r="E82" s="6">
        <v>45513</v>
      </c>
      <c r="F82" s="6">
        <v>45877</v>
      </c>
      <c r="G82" s="8">
        <v>15</v>
      </c>
      <c r="H82" s="8">
        <v>15</v>
      </c>
      <c r="I82" s="8">
        <v>15</v>
      </c>
      <c r="J82" s="8">
        <v>0</v>
      </c>
      <c r="K82" s="8">
        <v>0</v>
      </c>
      <c r="L82" s="4" t="s">
        <v>410</v>
      </c>
      <c r="M82" s="4" t="s">
        <v>23</v>
      </c>
    </row>
    <row r="83" spans="1:13">
      <c r="A83" s="4" t="s">
        <v>449</v>
      </c>
      <c r="B83" s="4" t="s">
        <v>409</v>
      </c>
      <c r="C83" s="4" t="s">
        <v>235</v>
      </c>
      <c r="D83" s="4" t="s">
        <v>236</v>
      </c>
      <c r="E83" s="6">
        <v>45555</v>
      </c>
      <c r="F83" s="6">
        <v>45919</v>
      </c>
      <c r="G83" s="8">
        <v>15</v>
      </c>
      <c r="H83" s="8">
        <v>15</v>
      </c>
      <c r="I83" s="8">
        <v>15</v>
      </c>
      <c r="J83" s="8">
        <v>0</v>
      </c>
      <c r="K83" s="8">
        <v>0</v>
      </c>
      <c r="L83" s="4" t="s">
        <v>410</v>
      </c>
      <c r="M83" s="4" t="s">
        <v>23</v>
      </c>
    </row>
    <row r="84" spans="1:13">
      <c r="A84" s="4" t="s">
        <v>450</v>
      </c>
      <c r="B84" s="4" t="s">
        <v>409</v>
      </c>
      <c r="C84" s="4" t="s">
        <v>239</v>
      </c>
      <c r="D84" s="4" t="s">
        <v>240</v>
      </c>
      <c r="E84" s="6">
        <v>45547</v>
      </c>
      <c r="F84" s="6">
        <v>45911</v>
      </c>
      <c r="G84" s="8">
        <v>15</v>
      </c>
      <c r="H84" s="8">
        <v>15</v>
      </c>
      <c r="I84" s="8">
        <v>15</v>
      </c>
      <c r="J84" s="8">
        <v>0</v>
      </c>
      <c r="K84" s="8">
        <v>0</v>
      </c>
      <c r="L84" s="4" t="s">
        <v>410</v>
      </c>
      <c r="M84" s="4" t="s">
        <v>23</v>
      </c>
    </row>
    <row r="85" spans="1:13">
      <c r="A85" s="4" t="s">
        <v>451</v>
      </c>
      <c r="B85" s="4" t="s">
        <v>409</v>
      </c>
      <c r="C85" s="4" t="s">
        <v>243</v>
      </c>
      <c r="D85" s="4" t="s">
        <v>244</v>
      </c>
      <c r="E85" s="6">
        <v>45609</v>
      </c>
      <c r="F85" s="6">
        <v>45973</v>
      </c>
      <c r="G85" s="8">
        <v>15</v>
      </c>
      <c r="H85" s="8">
        <v>15</v>
      </c>
      <c r="I85" s="8">
        <v>15</v>
      </c>
      <c r="J85" s="8">
        <v>0</v>
      </c>
      <c r="K85" s="8">
        <v>0</v>
      </c>
      <c r="L85" s="4" t="s">
        <v>410</v>
      </c>
      <c r="M85" s="4" t="s">
        <v>23</v>
      </c>
    </row>
    <row r="86" spans="1:13" ht="52.8">
      <c r="A86" s="4" t="s">
        <v>451</v>
      </c>
      <c r="B86" s="4" t="s">
        <v>452</v>
      </c>
      <c r="C86" s="4" t="s">
        <v>243</v>
      </c>
      <c r="D86" s="4" t="s">
        <v>244</v>
      </c>
      <c r="E86" s="6">
        <v>45974</v>
      </c>
      <c r="F86" s="6">
        <v>46338</v>
      </c>
      <c r="G86" s="8">
        <v>15.041700000000001</v>
      </c>
      <c r="H86" s="8">
        <v>10.17</v>
      </c>
      <c r="I86" s="8">
        <v>0</v>
      </c>
      <c r="J86" s="8">
        <v>0</v>
      </c>
      <c r="K86" s="8">
        <v>10.17</v>
      </c>
      <c r="L86" s="4" t="s">
        <v>410</v>
      </c>
      <c r="M86" s="4" t="s">
        <v>249</v>
      </c>
    </row>
    <row r="87" spans="1:13">
      <c r="A87" s="4" t="s">
        <v>453</v>
      </c>
      <c r="B87" s="4" t="s">
        <v>409</v>
      </c>
      <c r="C87" s="4" t="s">
        <v>250</v>
      </c>
      <c r="D87" s="4" t="s">
        <v>251</v>
      </c>
      <c r="E87" s="6">
        <v>45654</v>
      </c>
      <c r="F87" s="6">
        <v>46018</v>
      </c>
      <c r="G87" s="8">
        <v>15</v>
      </c>
      <c r="H87" s="8">
        <v>15</v>
      </c>
      <c r="I87" s="8">
        <v>15</v>
      </c>
      <c r="J87" s="8">
        <v>0</v>
      </c>
      <c r="K87" s="8">
        <v>0</v>
      </c>
      <c r="L87" s="4" t="s">
        <v>410</v>
      </c>
      <c r="M87" s="4" t="s">
        <v>23</v>
      </c>
    </row>
    <row r="88" spans="1:13">
      <c r="A88" s="4" t="s">
        <v>454</v>
      </c>
      <c r="B88" s="4" t="s">
        <v>409</v>
      </c>
      <c r="C88" s="4" t="s">
        <v>254</v>
      </c>
      <c r="D88" s="4" t="s">
        <v>255</v>
      </c>
      <c r="E88" s="6">
        <v>45602</v>
      </c>
      <c r="F88" s="6">
        <v>45966</v>
      </c>
      <c r="G88" s="8">
        <v>15</v>
      </c>
      <c r="H88" s="8">
        <v>15</v>
      </c>
      <c r="I88" s="8">
        <v>15</v>
      </c>
      <c r="J88" s="8">
        <v>0</v>
      </c>
      <c r="K88" s="8">
        <v>0</v>
      </c>
      <c r="L88" s="4" t="s">
        <v>410</v>
      </c>
      <c r="M88" s="4" t="s">
        <v>23</v>
      </c>
    </row>
    <row r="89" spans="1:13">
      <c r="A89" s="4" t="s">
        <v>392</v>
      </c>
      <c r="B89" s="4" t="s">
        <v>409</v>
      </c>
      <c r="C89" s="4" t="s">
        <v>258</v>
      </c>
      <c r="D89" s="4" t="s">
        <v>259</v>
      </c>
      <c r="E89" s="6">
        <v>45512</v>
      </c>
      <c r="F89" s="6">
        <v>45876</v>
      </c>
      <c r="G89" s="8">
        <v>15</v>
      </c>
      <c r="H89" s="8">
        <v>15</v>
      </c>
      <c r="I89" s="8">
        <v>15</v>
      </c>
      <c r="J89" s="8">
        <v>0</v>
      </c>
      <c r="K89" s="8">
        <v>0</v>
      </c>
      <c r="L89" s="4" t="s">
        <v>410</v>
      </c>
      <c r="M89" s="4" t="s">
        <v>262</v>
      </c>
    </row>
    <row r="90" spans="1:13" ht="26.4">
      <c r="A90" s="4" t="s">
        <v>392</v>
      </c>
      <c r="B90" s="4" t="s">
        <v>411</v>
      </c>
      <c r="C90" s="4" t="s">
        <v>258</v>
      </c>
      <c r="D90" s="4" t="s">
        <v>259</v>
      </c>
      <c r="E90" s="6">
        <v>45877</v>
      </c>
      <c r="F90" s="6">
        <v>46241</v>
      </c>
      <c r="G90" s="8">
        <v>15</v>
      </c>
      <c r="H90" s="8">
        <v>14.12</v>
      </c>
      <c r="I90" s="8">
        <v>0</v>
      </c>
      <c r="J90" s="8">
        <v>0</v>
      </c>
      <c r="K90" s="8">
        <v>14.12</v>
      </c>
      <c r="L90" s="4" t="s">
        <v>410</v>
      </c>
      <c r="M90" s="4" t="s">
        <v>265</v>
      </c>
    </row>
    <row r="91" spans="1:13">
      <c r="A91" s="4" t="s">
        <v>397</v>
      </c>
      <c r="B91" s="4" t="s">
        <v>409</v>
      </c>
      <c r="C91" s="4" t="s">
        <v>266</v>
      </c>
      <c r="D91" s="4" t="s">
        <v>267</v>
      </c>
      <c r="E91" s="6">
        <v>45629</v>
      </c>
      <c r="F91" s="6">
        <v>45993</v>
      </c>
      <c r="G91" s="8">
        <v>15</v>
      </c>
      <c r="H91" s="8">
        <v>15</v>
      </c>
      <c r="I91" s="8">
        <v>15</v>
      </c>
      <c r="J91" s="8">
        <v>0</v>
      </c>
      <c r="K91" s="8">
        <v>0</v>
      </c>
      <c r="L91" s="4" t="s">
        <v>410</v>
      </c>
      <c r="M91" s="4" t="s">
        <v>262</v>
      </c>
    </row>
    <row r="92" spans="1:13">
      <c r="A92" s="4" t="s">
        <v>455</v>
      </c>
      <c r="B92" s="4" t="s">
        <v>409</v>
      </c>
      <c r="C92" s="4" t="s">
        <v>270</v>
      </c>
      <c r="D92" s="4" t="s">
        <v>271</v>
      </c>
      <c r="E92" s="6">
        <v>45642</v>
      </c>
      <c r="F92" s="6">
        <v>46006</v>
      </c>
      <c r="G92" s="8">
        <v>15</v>
      </c>
      <c r="H92" s="8">
        <v>15</v>
      </c>
      <c r="I92" s="8">
        <v>15</v>
      </c>
      <c r="J92" s="8">
        <v>0</v>
      </c>
      <c r="K92" s="8">
        <v>0</v>
      </c>
      <c r="L92" s="4" t="s">
        <v>410</v>
      </c>
      <c r="M92" s="4" t="s">
        <v>23</v>
      </c>
    </row>
    <row r="93" spans="1:13">
      <c r="A93" s="4" t="s">
        <v>456</v>
      </c>
      <c r="B93" s="4" t="s">
        <v>409</v>
      </c>
      <c r="C93" s="4" t="s">
        <v>274</v>
      </c>
      <c r="D93" s="4" t="s">
        <v>275</v>
      </c>
      <c r="E93" s="6">
        <v>45617</v>
      </c>
      <c r="F93" s="6">
        <v>45981</v>
      </c>
      <c r="G93" s="8">
        <v>15</v>
      </c>
      <c r="H93" s="8">
        <v>15</v>
      </c>
      <c r="I93" s="8">
        <v>6</v>
      </c>
      <c r="J93" s="8">
        <v>9</v>
      </c>
      <c r="K93" s="8">
        <v>0</v>
      </c>
      <c r="L93" s="4" t="s">
        <v>410</v>
      </c>
      <c r="M93" s="4" t="s">
        <v>23</v>
      </c>
    </row>
    <row r="94" spans="1:13">
      <c r="A94" s="4" t="s">
        <v>457</v>
      </c>
      <c r="B94" s="4" t="s">
        <v>409</v>
      </c>
      <c r="C94" s="4" t="s">
        <v>278</v>
      </c>
      <c r="D94" s="4" t="s">
        <v>279</v>
      </c>
      <c r="E94" s="6">
        <v>45668</v>
      </c>
      <c r="F94" s="6">
        <v>46032</v>
      </c>
      <c r="G94" s="8">
        <v>15</v>
      </c>
      <c r="H94" s="8">
        <v>15</v>
      </c>
      <c r="I94" s="8">
        <v>15</v>
      </c>
      <c r="J94" s="8">
        <v>0</v>
      </c>
      <c r="K94" s="8">
        <v>0</v>
      </c>
      <c r="L94" s="4" t="s">
        <v>410</v>
      </c>
      <c r="M94" s="4" t="s">
        <v>23</v>
      </c>
    </row>
    <row r="95" spans="1:13">
      <c r="A95" s="4" t="s">
        <v>458</v>
      </c>
      <c r="B95" s="4" t="s">
        <v>409</v>
      </c>
      <c r="C95" s="4" t="s">
        <v>282</v>
      </c>
      <c r="D95" s="4" t="s">
        <v>283</v>
      </c>
      <c r="E95" s="6">
        <v>45660</v>
      </c>
      <c r="F95" s="6">
        <v>46024</v>
      </c>
      <c r="G95" s="8">
        <v>15</v>
      </c>
      <c r="H95" s="8">
        <v>15</v>
      </c>
      <c r="I95" s="8">
        <v>15</v>
      </c>
      <c r="J95" s="8">
        <v>0</v>
      </c>
      <c r="K95" s="8">
        <v>0</v>
      </c>
      <c r="L95" s="4" t="s">
        <v>410</v>
      </c>
      <c r="M95" s="4" t="s">
        <v>23</v>
      </c>
    </row>
    <row r="96" spans="1:13">
      <c r="A96" s="4" t="s">
        <v>459</v>
      </c>
      <c r="B96" s="4" t="s">
        <v>409</v>
      </c>
      <c r="C96" s="4" t="s">
        <v>286</v>
      </c>
      <c r="D96" s="4" t="s">
        <v>287</v>
      </c>
      <c r="E96" s="6">
        <v>45667</v>
      </c>
      <c r="F96" s="6">
        <v>46031</v>
      </c>
      <c r="G96" s="8">
        <v>15</v>
      </c>
      <c r="H96" s="8">
        <v>15</v>
      </c>
      <c r="I96" s="8">
        <v>15</v>
      </c>
      <c r="J96" s="8">
        <v>0</v>
      </c>
      <c r="K96" s="8">
        <v>0</v>
      </c>
      <c r="L96" s="4" t="s">
        <v>410</v>
      </c>
      <c r="M96" s="4" t="s">
        <v>23</v>
      </c>
    </row>
    <row r="97" spans="1:13">
      <c r="A97" s="4" t="s">
        <v>459</v>
      </c>
      <c r="B97" s="4" t="s">
        <v>411</v>
      </c>
      <c r="C97" s="4" t="s">
        <v>286</v>
      </c>
      <c r="D97" s="4" t="s">
        <v>287</v>
      </c>
      <c r="E97" s="6">
        <v>46032</v>
      </c>
      <c r="F97" s="6">
        <v>46192</v>
      </c>
      <c r="G97" s="8">
        <v>6.6666999999999996</v>
      </c>
      <c r="H97" s="8">
        <v>6.67</v>
      </c>
      <c r="I97" s="8">
        <v>6</v>
      </c>
      <c r="J97" s="8">
        <v>0</v>
      </c>
      <c r="K97" s="8">
        <v>0.67</v>
      </c>
      <c r="L97" s="4" t="s">
        <v>410</v>
      </c>
      <c r="M97" s="4" t="s">
        <v>23</v>
      </c>
    </row>
    <row r="98" spans="1:13">
      <c r="A98" s="4" t="s">
        <v>460</v>
      </c>
      <c r="B98" s="4" t="s">
        <v>409</v>
      </c>
      <c r="C98" s="4" t="s">
        <v>291</v>
      </c>
      <c r="D98" s="4" t="s">
        <v>292</v>
      </c>
      <c r="E98" s="6">
        <v>45605</v>
      </c>
      <c r="F98" s="6">
        <v>45969</v>
      </c>
      <c r="G98" s="8">
        <v>15</v>
      </c>
      <c r="H98" s="8">
        <v>15</v>
      </c>
      <c r="I98" s="8">
        <v>15</v>
      </c>
      <c r="J98" s="8">
        <v>0</v>
      </c>
      <c r="K98" s="8">
        <v>0</v>
      </c>
      <c r="L98" s="4" t="s">
        <v>410</v>
      </c>
      <c r="M98" s="4" t="s">
        <v>23</v>
      </c>
    </row>
    <row r="99" spans="1:13">
      <c r="A99" s="4" t="s">
        <v>461</v>
      </c>
      <c r="B99" s="4" t="s">
        <v>409</v>
      </c>
      <c r="C99" s="4" t="s">
        <v>295</v>
      </c>
      <c r="D99" s="4" t="s">
        <v>296</v>
      </c>
      <c r="E99" s="6">
        <v>45668</v>
      </c>
      <c r="F99" s="6">
        <v>46032</v>
      </c>
      <c r="G99" s="8">
        <v>15</v>
      </c>
      <c r="H99" s="8">
        <v>15</v>
      </c>
      <c r="I99" s="8">
        <v>5</v>
      </c>
      <c r="J99" s="8">
        <v>0</v>
      </c>
      <c r="K99" s="8">
        <v>10</v>
      </c>
      <c r="L99" s="4" t="s">
        <v>410</v>
      </c>
      <c r="M99" s="4" t="s">
        <v>298</v>
      </c>
    </row>
    <row r="100" spans="1:13">
      <c r="A100" s="4" t="s">
        <v>462</v>
      </c>
      <c r="B100" s="4" t="s">
        <v>409</v>
      </c>
      <c r="C100" s="4" t="s">
        <v>299</v>
      </c>
      <c r="D100" s="4" t="s">
        <v>300</v>
      </c>
      <c r="E100" s="6">
        <v>45668</v>
      </c>
      <c r="F100" s="6">
        <v>46032</v>
      </c>
      <c r="G100" s="8">
        <v>15</v>
      </c>
      <c r="H100" s="8">
        <v>15</v>
      </c>
      <c r="I100" s="8">
        <v>15</v>
      </c>
      <c r="J100" s="8">
        <v>0</v>
      </c>
      <c r="K100" s="8">
        <v>0</v>
      </c>
      <c r="L100" s="4" t="s">
        <v>410</v>
      </c>
      <c r="M100" s="4" t="s">
        <v>23</v>
      </c>
    </row>
    <row r="101" spans="1:13">
      <c r="A101" s="4" t="s">
        <v>463</v>
      </c>
      <c r="B101" s="4" t="s">
        <v>409</v>
      </c>
      <c r="C101" s="4" t="s">
        <v>302</v>
      </c>
      <c r="D101" s="4" t="s">
        <v>303</v>
      </c>
      <c r="E101" s="6">
        <v>45660</v>
      </c>
      <c r="F101" s="6">
        <v>46024</v>
      </c>
      <c r="G101" s="8">
        <v>15</v>
      </c>
      <c r="H101" s="8">
        <v>15</v>
      </c>
      <c r="I101" s="8">
        <v>15</v>
      </c>
      <c r="J101" s="8">
        <v>0</v>
      </c>
      <c r="K101" s="8">
        <v>0</v>
      </c>
      <c r="L101" s="4" t="s">
        <v>410</v>
      </c>
      <c r="M101" s="4" t="s">
        <v>23</v>
      </c>
    </row>
    <row r="102" spans="1:13">
      <c r="A102" s="4" t="s">
        <v>464</v>
      </c>
      <c r="B102" s="4" t="s">
        <v>409</v>
      </c>
      <c r="C102" s="4" t="s">
        <v>305</v>
      </c>
      <c r="D102" s="4" t="s">
        <v>306</v>
      </c>
      <c r="E102" s="6">
        <v>45759</v>
      </c>
      <c r="F102" s="6">
        <v>46123</v>
      </c>
      <c r="G102" s="8">
        <v>15</v>
      </c>
      <c r="H102" s="8">
        <v>15</v>
      </c>
      <c r="I102" s="8">
        <v>6</v>
      </c>
      <c r="J102" s="8">
        <v>9</v>
      </c>
      <c r="K102" s="8">
        <v>0</v>
      </c>
      <c r="L102" s="4" t="s">
        <v>410</v>
      </c>
      <c r="M102" s="4" t="s">
        <v>23</v>
      </c>
    </row>
    <row r="103" spans="1:13">
      <c r="A103" s="4" t="s">
        <v>465</v>
      </c>
      <c r="B103" s="4" t="s">
        <v>409</v>
      </c>
      <c r="C103" s="4" t="s">
        <v>309</v>
      </c>
      <c r="D103" s="4" t="s">
        <v>310</v>
      </c>
      <c r="E103" s="6">
        <v>45772</v>
      </c>
      <c r="F103" s="6">
        <v>46136</v>
      </c>
      <c r="G103" s="8">
        <v>15</v>
      </c>
      <c r="H103" s="8">
        <v>15</v>
      </c>
      <c r="I103" s="8">
        <v>6</v>
      </c>
      <c r="J103" s="8">
        <v>9</v>
      </c>
      <c r="K103" s="8">
        <v>0</v>
      </c>
      <c r="L103" s="4" t="s">
        <v>410</v>
      </c>
      <c r="M103" s="4" t="s">
        <v>23</v>
      </c>
    </row>
    <row r="104" spans="1:13">
      <c r="A104" s="4" t="s">
        <v>466</v>
      </c>
      <c r="B104" s="4" t="s">
        <v>409</v>
      </c>
      <c r="C104" s="4" t="s">
        <v>313</v>
      </c>
      <c r="D104" s="4" t="s">
        <v>314</v>
      </c>
      <c r="E104" s="6">
        <v>45759</v>
      </c>
      <c r="F104" s="6">
        <v>46123</v>
      </c>
      <c r="G104" s="8">
        <v>15</v>
      </c>
      <c r="H104" s="8">
        <v>15</v>
      </c>
      <c r="I104" s="8">
        <v>15</v>
      </c>
      <c r="J104" s="8">
        <v>0</v>
      </c>
      <c r="K104" s="8">
        <v>0</v>
      </c>
      <c r="L104" s="4" t="s">
        <v>410</v>
      </c>
      <c r="M104" s="4" t="s">
        <v>23</v>
      </c>
    </row>
    <row r="105" spans="1:13">
      <c r="A105" s="4" t="s">
        <v>467</v>
      </c>
      <c r="B105" s="4" t="s">
        <v>468</v>
      </c>
      <c r="C105" s="4" t="s">
        <v>316</v>
      </c>
      <c r="D105" s="4" t="s">
        <v>317</v>
      </c>
      <c r="E105" s="6">
        <v>45447</v>
      </c>
      <c r="F105" s="6">
        <v>45811</v>
      </c>
      <c r="G105" s="8">
        <v>15</v>
      </c>
      <c r="H105" s="8">
        <v>15</v>
      </c>
      <c r="I105" s="8">
        <v>15</v>
      </c>
      <c r="J105" s="8">
        <v>0</v>
      </c>
      <c r="K105" s="8">
        <v>0</v>
      </c>
      <c r="L105" s="4" t="s">
        <v>410</v>
      </c>
      <c r="M105" s="4" t="s">
        <v>23</v>
      </c>
    </row>
    <row r="106" spans="1:13">
      <c r="A106" s="4" t="s">
        <v>467</v>
      </c>
      <c r="B106" s="4" t="s">
        <v>469</v>
      </c>
      <c r="C106" s="4" t="s">
        <v>316</v>
      </c>
      <c r="D106" s="4" t="s">
        <v>317</v>
      </c>
      <c r="E106" s="6">
        <v>45812</v>
      </c>
      <c r="F106" s="6">
        <v>46176</v>
      </c>
      <c r="G106" s="8">
        <v>15</v>
      </c>
      <c r="H106" s="8">
        <v>15</v>
      </c>
      <c r="I106" s="8">
        <v>15</v>
      </c>
      <c r="J106" s="8">
        <v>0</v>
      </c>
      <c r="K106" s="8">
        <v>0</v>
      </c>
      <c r="L106" s="4" t="s">
        <v>410</v>
      </c>
      <c r="M106" s="4" t="s">
        <v>23</v>
      </c>
    </row>
    <row r="107" spans="1:13" ht="39.6">
      <c r="A107" s="4" t="s">
        <v>376</v>
      </c>
      <c r="B107" s="4" t="s">
        <v>409</v>
      </c>
      <c r="C107" s="4" t="s">
        <v>375</v>
      </c>
      <c r="D107" s="4" t="s">
        <v>374</v>
      </c>
      <c r="E107" s="6"/>
      <c r="F107" s="6"/>
      <c r="G107" s="8"/>
      <c r="H107" s="8"/>
      <c r="I107" s="8"/>
      <c r="J107" s="8"/>
      <c r="K107" s="8"/>
      <c r="L107" s="4" t="s">
        <v>470</v>
      </c>
      <c r="M107" s="4" t="s">
        <v>471</v>
      </c>
    </row>
    <row r="108" spans="1:13" ht="39.6">
      <c r="A108" s="4" t="s">
        <v>383</v>
      </c>
      <c r="B108" s="4" t="s">
        <v>409</v>
      </c>
      <c r="C108" s="4" t="s">
        <v>382</v>
      </c>
      <c r="D108" s="4" t="s">
        <v>381</v>
      </c>
      <c r="E108" s="6"/>
      <c r="F108" s="6"/>
      <c r="G108" s="8"/>
      <c r="H108" s="8"/>
      <c r="I108" s="8"/>
      <c r="J108" s="8"/>
      <c r="K108" s="8"/>
      <c r="L108" s="4" t="s">
        <v>470</v>
      </c>
      <c r="M108" s="4" t="s">
        <v>471</v>
      </c>
    </row>
    <row r="109" spans="1:13" ht="39.6">
      <c r="A109" s="5" t="s">
        <v>386</v>
      </c>
      <c r="B109" s="5" t="s">
        <v>409</v>
      </c>
      <c r="C109" s="5" t="s">
        <v>385</v>
      </c>
      <c r="D109" s="5" t="s">
        <v>384</v>
      </c>
      <c r="E109" s="7"/>
      <c r="F109" s="7"/>
      <c r="G109" s="9"/>
      <c r="H109" s="9"/>
      <c r="I109" s="9"/>
      <c r="J109" s="9"/>
      <c r="K109" s="9"/>
      <c r="L109" s="5" t="s">
        <v>470</v>
      </c>
      <c r="M109" s="5" t="s">
        <v>471</v>
      </c>
    </row>
  </sheetData>
  <mergeCells count="1">
    <mergeCell ref="A1:M1"/>
  </mergeCells>
  <conditionalFormatting sqref="L4:L109">
    <cfRule type="expression" dxfId="1" priority="1">
      <formula>L4="EXCLUIR"</formula>
    </cfRule>
    <cfRule type="expression" dxfId="0" priority="2">
      <formula>L4="IMPORTAR"</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5"/>
  <sheetViews>
    <sheetView workbookViewId="0"/>
  </sheetViews>
  <sheetFormatPr baseColWidth="10" defaultColWidth="8.796875" defaultRowHeight="13.8"/>
  <cols>
    <col min="1" max="1" width="10" customWidth="1"/>
    <col min="2" max="2" width="27" customWidth="1"/>
    <col min="3" max="3" width="100" customWidth="1"/>
  </cols>
  <sheetData>
    <row r="1" spans="1:6" ht="24" customHeight="1">
      <c r="A1" s="18" t="s">
        <v>472</v>
      </c>
      <c r="B1" s="18"/>
      <c r="C1" s="18"/>
      <c r="D1" s="18"/>
      <c r="E1" s="18"/>
      <c r="F1" s="18"/>
    </row>
    <row r="3" spans="1:6">
      <c r="A3" s="1" t="s">
        <v>473</v>
      </c>
      <c r="B3" s="2" t="s">
        <v>474</v>
      </c>
      <c r="C3" s="3" t="s">
        <v>475</v>
      </c>
    </row>
    <row r="4" spans="1:6">
      <c r="A4" s="4" t="s">
        <v>476</v>
      </c>
      <c r="B4" s="4" t="s">
        <v>477</v>
      </c>
      <c r="C4" s="4" t="s">
        <v>478</v>
      </c>
    </row>
    <row r="5" spans="1:6" ht="26.4">
      <c r="A5" s="4" t="s">
        <v>479</v>
      </c>
      <c r="B5" s="4" t="s">
        <v>480</v>
      </c>
      <c r="C5" s="4" t="s">
        <v>481</v>
      </c>
    </row>
    <row r="6" spans="1:6">
      <c r="A6" s="4" t="s">
        <v>482</v>
      </c>
      <c r="B6" s="4" t="s">
        <v>483</v>
      </c>
      <c r="C6" s="4" t="s">
        <v>484</v>
      </c>
    </row>
    <row r="7" spans="1:6">
      <c r="A7" s="4" t="s">
        <v>485</v>
      </c>
      <c r="B7" s="4" t="s">
        <v>0</v>
      </c>
      <c r="C7" s="4" t="s">
        <v>486</v>
      </c>
    </row>
    <row r="8" spans="1:6">
      <c r="A8" s="4" t="s">
        <v>487</v>
      </c>
      <c r="B8" s="4" t="s">
        <v>12</v>
      </c>
      <c r="C8" s="4" t="s">
        <v>488</v>
      </c>
    </row>
    <row r="9" spans="1:6">
      <c r="A9" s="4" t="s">
        <v>489</v>
      </c>
      <c r="B9" s="4" t="s">
        <v>490</v>
      </c>
      <c r="C9" s="4" t="s">
        <v>491</v>
      </c>
    </row>
    <row r="10" spans="1:6">
      <c r="A10" s="4" t="s">
        <v>492</v>
      </c>
      <c r="B10" s="4" t="s">
        <v>493</v>
      </c>
      <c r="C10" s="4" t="s">
        <v>494</v>
      </c>
    </row>
    <row r="11" spans="1:6">
      <c r="A11" s="4" t="s">
        <v>495</v>
      </c>
      <c r="B11" s="4" t="s">
        <v>496</v>
      </c>
      <c r="C11" s="4" t="s">
        <v>497</v>
      </c>
    </row>
    <row r="12" spans="1:6">
      <c r="A12" s="4" t="s">
        <v>498</v>
      </c>
      <c r="B12" s="4" t="s">
        <v>499</v>
      </c>
      <c r="C12" s="4" t="s">
        <v>500</v>
      </c>
    </row>
    <row r="13" spans="1:6" ht="26.4">
      <c r="A13" s="4" t="s">
        <v>468</v>
      </c>
      <c r="B13" s="4" t="s">
        <v>501</v>
      </c>
      <c r="C13" s="4" t="s">
        <v>502</v>
      </c>
    </row>
    <row r="14" spans="1:6">
      <c r="A14" s="5" t="s">
        <v>469</v>
      </c>
      <c r="B14" s="5" t="s">
        <v>503</v>
      </c>
      <c r="C14" s="5" t="s">
        <v>504</v>
      </c>
    </row>
    <row r="16" spans="1:6">
      <c r="A16" s="21" t="s">
        <v>505</v>
      </c>
      <c r="B16" s="22"/>
      <c r="C16" s="22"/>
      <c r="D16" s="22"/>
      <c r="E16" s="22"/>
      <c r="F16" s="23"/>
    </row>
    <row r="18" spans="1:2" ht="26.4">
      <c r="A18" s="12" t="s">
        <v>506</v>
      </c>
      <c r="B18" s="8">
        <v>103</v>
      </c>
    </row>
    <row r="19" spans="1:2" ht="39.6">
      <c r="A19" s="13" t="s">
        <v>333</v>
      </c>
      <c r="B19" s="8">
        <v>49</v>
      </c>
    </row>
    <row r="20" spans="1:2" ht="26.4">
      <c r="A20" s="13" t="s">
        <v>507</v>
      </c>
      <c r="B20" s="8">
        <v>1492.75</v>
      </c>
    </row>
    <row r="21" spans="1:2" ht="26.4">
      <c r="A21" s="13" t="s">
        <v>7</v>
      </c>
      <c r="B21" s="8">
        <v>1104.96</v>
      </c>
    </row>
    <row r="22" spans="1:2" ht="39.6">
      <c r="A22" s="13" t="s">
        <v>8</v>
      </c>
      <c r="B22" s="8">
        <v>244</v>
      </c>
    </row>
    <row r="23" spans="1:2" ht="26.4">
      <c r="A23" s="13" t="s">
        <v>508</v>
      </c>
      <c r="B23" s="8">
        <v>143.79</v>
      </c>
    </row>
    <row r="24" spans="1:2" ht="39.6">
      <c r="A24" s="13" t="s">
        <v>335</v>
      </c>
      <c r="B24" s="8">
        <v>7</v>
      </c>
    </row>
    <row r="25" spans="1:2" ht="26.4">
      <c r="A25" s="14" t="s">
        <v>503</v>
      </c>
      <c r="B25" s="9">
        <v>3</v>
      </c>
    </row>
  </sheetData>
  <mergeCells count="2">
    <mergeCell ref="A1:F1"/>
    <mergeCell ref="A16:F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IMPORTACION</vt:lpstr>
      <vt:lpstr>CATALOGOS</vt:lpstr>
      <vt:lpstr>RESUMEN</vt:lpstr>
      <vt:lpstr>PROGRAMACIONES</vt:lpstr>
      <vt:lpstr>REVISION</vt:lpstr>
      <vt:lpstr>TRAZABILIDAD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Julian Rodriguez Gutiérrez</cp:lastModifiedBy>
  <dcterms:modified xsi:type="dcterms:W3CDTF">2026-07-17T21:37:14Z</dcterms:modified>
</cp:coreProperties>
</file>